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d.docs.live.net/a034f87956deff67/Desktop/MINISTERIO DE MINAS Y ENERGIA 2026/02. CUENTAS DE COBRO MINMINAS 2026/06. JUNIO/01. EVIDENCIAS/02. ANEXO OBLIGACIÓN 2/"/>
    </mc:Choice>
  </mc:AlternateContent>
  <xr:revisionPtr revIDLastSave="214" documentId="14_{AC0ADBE6-C5A7-4339-8DAB-E970BCC8E1EF}" xr6:coauthVersionLast="47" xr6:coauthVersionMax="47" xr10:uidLastSave="{57066717-B006-4075-8654-6100E2BC44F6}"/>
  <bookViews>
    <workbookView xWindow="-110" yWindow="-110" windowWidth="22780" windowHeight="14540" tabRatio="991" firstSheet="1" activeTab="1" xr2:uid="{00000000-000D-0000-FFFF-FFFF00000000}"/>
  </bookViews>
  <sheets>
    <sheet name="VALIDACIÓN LÍDERES" sheetId="36" r:id="rId1"/>
    <sheet name="SEGUIMIENTO GENERAL" sheetId="54" r:id="rId2"/>
  </sheets>
  <definedNames>
    <definedName name="FESTIV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54" l="1"/>
  <c r="E39" i="54"/>
  <c r="F39" i="54"/>
  <c r="G39" i="54"/>
  <c r="H39" i="54"/>
  <c r="I39" i="54"/>
  <c r="J39" i="54"/>
  <c r="K39" i="54"/>
  <c r="L39" i="54"/>
  <c r="M39" i="54"/>
  <c r="N39" i="54"/>
  <c r="O39" i="54"/>
  <c r="P39" i="54"/>
  <c r="Q39" i="54"/>
  <c r="R39" i="54"/>
  <c r="S39" i="54"/>
  <c r="T39" i="54"/>
  <c r="U39" i="54"/>
  <c r="V39" i="54"/>
  <c r="W39" i="54"/>
  <c r="X39" i="54"/>
  <c r="Y39" i="54"/>
  <c r="Z39" i="54"/>
  <c r="AA39" i="54"/>
  <c r="AB39" i="54"/>
  <c r="AC39" i="54"/>
  <c r="AD39" i="54"/>
  <c r="AE39" i="54"/>
  <c r="AF39" i="54"/>
  <c r="AG39" i="54"/>
  <c r="AH39" i="54"/>
  <c r="AI39" i="54"/>
  <c r="C39" i="5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LUCIA LLANOS OROZCO   </author>
  </authors>
  <commentList>
    <comment ref="C6" authorId="0" shapeId="0" xr:uid="{829262BA-D693-48E1-B7D0-0A076769C824}">
      <text>
        <r>
          <rPr>
            <b/>
            <sz val="9"/>
            <color indexed="81"/>
            <rFont val="Tahoma"/>
            <family val="2"/>
          </rPr>
          <t xml:space="preserve">GECELCA:
</t>
        </r>
        <r>
          <rPr>
            <sz val="9"/>
            <color indexed="81"/>
            <rFont val="Tahoma"/>
            <family val="2"/>
          </rPr>
          <t xml:space="preserve">
</t>
        </r>
        <r>
          <rPr>
            <b/>
            <sz val="9"/>
            <color indexed="81"/>
            <rFont val="Tahoma"/>
            <family val="2"/>
          </rPr>
          <t xml:space="preserve">6. Para dar cumplimiento al Componente 8 del Anexo Técnico del presente contrato el MINISTERIO deberá:
</t>
        </r>
        <r>
          <rPr>
            <sz val="9"/>
            <color indexed="81"/>
            <rFont val="Tahoma"/>
            <family val="2"/>
          </rPr>
          <t xml:space="preserve">
6.1. Emitir los lineamientos y contenidos estratégicos para la implementación del Componente 8, bajo los principios de la Transición Energética Justa.
6.2. Realizar las gestiones y trámites necesarios, en su rol de cabeza de sector, para asegurar la coherencia política y técnica de las actividades de sensibilización, divulgación y capacitación ejecutadas en territorio.
6.3. Definir la identidad visual oficial del Programa Colombia Solar y establecer los parámetros gráficos para las vallas informativas y piezas de comunicación.
6.4. Elaborar las piezas audiovisuales, gráficas y boletines informativos oficiales que describan la estructura y los beneficios globales del Programa, sirviendo como insumo comunicacional para todos los actores involucrados.
6.5. Liderar las campañas de difusión nacional en medios de comunicación masiva, orientadas a posicionar el programa y promover el autoabastecimiento energético en los estratos 1, 2 y 3.
6.6. Liderar la narrativa institucional mediante la difusión de historias de vida y testimonios de beneficiarios, orientados a visibilizar los avances en justicia energética a nivel nacional.
6.7. Articular y mantener actualizado el micrositio del Programa Colombia Solar en el portal web del MINISTERIO o del sector, garantizando el acceso público a la información y la transparencia en la gestión.
6.8. Las demás gestiones, trámites o actuaciones que se requieran para asegurar el adecuado cumplimiento de las actividades previstas en el Componente, de acuerdo con las necesidades que se identifiquen durante su ejecución.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LUCIA LLANOS OROZCO   </author>
  </authors>
  <commentList>
    <comment ref="D35" authorId="0" shapeId="0" xr:uid="{A7EC5608-E05D-4F13-85D8-10A1E2FDC4E3}">
      <text>
        <r>
          <rPr>
            <b/>
            <sz val="9"/>
            <color indexed="81"/>
            <rFont val="Tahoma"/>
            <family val="2"/>
          </rPr>
          <t xml:space="preserve">GECELCA:
</t>
        </r>
        <r>
          <rPr>
            <sz val="9"/>
            <color indexed="81"/>
            <rFont val="Tahoma"/>
            <family val="2"/>
          </rPr>
          <t xml:space="preserve">
</t>
        </r>
        <r>
          <rPr>
            <b/>
            <sz val="9"/>
            <color indexed="81"/>
            <rFont val="Tahoma"/>
            <family val="2"/>
          </rPr>
          <t xml:space="preserve">6. Para dar cumplimiento al Componente 8 del Anexo Técnico del presente contrato el MINISTERIO deberá:
</t>
        </r>
        <r>
          <rPr>
            <sz val="9"/>
            <color indexed="81"/>
            <rFont val="Tahoma"/>
            <family val="2"/>
          </rPr>
          <t xml:space="preserve">
6.1. Emitir los lineamientos y contenidos estratégicos para la implementación del Componente 8, bajo los principios de la Transición Energética Justa.
6.2. Realizar las gestiones y trámites necesarios, en su rol de cabeza de sector, para asegurar la coherencia política y técnica de las actividades de sensibilización, divulgación y capacitación ejecutadas en territorio.
6.3. Definir la identidad visual oficial del Programa Colombia Solar y establecer los parámetros gráficos para las vallas informativas y piezas de comunicación.
6.4. Elaborar las piezas audiovisuales, gráficas y boletines informativos oficiales que describan la estructura y los beneficios globales del Programa, sirviendo como insumo comunicacional para todos los actores involucrados.
6.5. Liderar las campañas de difusión nacional en medios de comunicación masiva, orientadas a posicionar el programa y promover el autoabastecimiento energético en los estratos 1, 2 y 3.
6.6. Liderar la narrativa institucional mediante la difusión de historias de vida y testimonios de beneficiarios, orientados a visibilizar los avances en justicia energética a nivel nacional.
6.7. Articular y mantener actualizado el micrositio del Programa Colombia Solar en el portal web del MINISTERIO o del sector, garantizando el acceso público a la información y la transparencia en la gestión.
6.8. Las demás gestiones, trámites o actuaciones que se requieran para asegurar el adecuado cumplimiento de las actividades previstas en el Componente, de acuerdo con las necesidades que se identifiquen durante su ejecución.</t>
        </r>
      </text>
    </comment>
  </commentList>
</comments>
</file>

<file path=xl/sharedStrings.xml><?xml version="1.0" encoding="utf-8"?>
<sst xmlns="http://schemas.openxmlformats.org/spreadsheetml/2006/main" count="1516" uniqueCount="635">
  <si>
    <t>FRENTE DE COLOMBIA 
SOLAR</t>
  </si>
  <si>
    <t>ACTIVIDADES</t>
  </si>
  <si>
    <t>PRODUCTOS</t>
  </si>
  <si>
    <t xml:space="preserve">RESPONSABLES 
OPERATIVOS </t>
  </si>
  <si>
    <t>LÍDER RESPONSABLE DEL REPORTE</t>
  </si>
  <si>
    <t>PERIODICIDAD</t>
  </si>
  <si>
    <t>FECHA DE REUNIÓN DE VALIDACIÓN</t>
  </si>
  <si>
    <t xml:space="preserve">PROGRAMACIÓN TEAMS </t>
  </si>
  <si>
    <t>HORA</t>
  </si>
  <si>
    <t>ACTA ELABORADA</t>
  </si>
  <si>
    <t>FECHA DE ENVÍO DE ACTA POR CORREO</t>
  </si>
  <si>
    <t>CITACIÓN TEAMS RECURRENTE</t>
  </si>
  <si>
    <t>ACCESO A CARPETAS OTORGADO</t>
  </si>
  <si>
    <t>CELULAR</t>
  </si>
  <si>
    <t>CORREO RECORDATORIO</t>
  </si>
  <si>
    <t>FECHA DEL SEGUIMIENTO 1. ENERO - MAYO 8</t>
  </si>
  <si>
    <t>FECHA DEL SEGUIMIENTO 2. MAYO 11-15</t>
  </si>
  <si>
    <t>FECHA DEL SEGUIMIENTO 3. MAYO 19-22</t>
  </si>
  <si>
    <t>FECHA DEL SEGUIMIENTO 4. MAYO 25 - 29</t>
  </si>
  <si>
    <t>FECHA DEL SEGUIMIENTO 5. JUNIO 1 - 5.</t>
  </si>
  <si>
    <t>FECHA DEL SEGUIMIENTO 6. JUNIO 9 - 12.</t>
  </si>
  <si>
    <t>FECHA DEL SEGUIMIENTO 7. JUNIO 16 - 19.</t>
  </si>
  <si>
    <t>FECHA DEL SEGUIMIENTO 8. JUNIO 22 - 26.</t>
  </si>
  <si>
    <t>FECHA DEL SEGUIMIENTO 9. JUNIO 30 A JULIO 3</t>
  </si>
  <si>
    <t>ADMINISTRATIVO</t>
  </si>
  <si>
    <t>Revisar los informes de actividades de prestación de servicios profesionales que hacen parte del equipo de Colombia Solar</t>
  </si>
  <si>
    <t>Matriz de control del proceso de trámite de los informes de actividades desde la presentación hasta su aprobación.</t>
  </si>
  <si>
    <t>Gabriel Andrés Bonilla Villaraga
Ana Maria Monsalve Mendoza
Luz Karina Bayona Díaz
Catherine Teresa Fernández Peña
Maira Zilena Tunjano Velásquez</t>
  </si>
  <si>
    <t>Maira Zilena Tunjano Velásquez</t>
  </si>
  <si>
    <t>Mensual</t>
  </si>
  <si>
    <t xml:space="preserve">martes </t>
  </si>
  <si>
    <t>9:00 a.m.</t>
  </si>
  <si>
    <t>SI</t>
  </si>
  <si>
    <t>314 457 64 29</t>
  </si>
  <si>
    <t>Viernes</t>
  </si>
  <si>
    <t xml:space="preserve">Recopilar la información para elaborar: reporte mensual de la PIIP mensual, seguimiento al PAI,acuerdo de gestión e informes a demanda, de acuerrdo a los informes semanales de seguimiento y las evidencias cargadas en Onedrive por parte de los líderes de cada frente. </t>
  </si>
  <si>
    <t>Informe de PAI, Acuerdos de gestión, Informe PIP.</t>
  </si>
  <si>
    <t>Nolmy Emith Fajardo Benítez</t>
  </si>
  <si>
    <t xml:space="preserve">2:00 p.m. </t>
  </si>
  <si>
    <t>321 313 03 45</t>
  </si>
  <si>
    <t>SOCIAL</t>
  </si>
  <si>
    <t xml:space="preserve">
Apoyar a GECELCA en la ejecución de las actividades relacionadas con el plan piloto (500 soluciones) </t>
  </si>
  <si>
    <t>Informe de avance de actividades ejecutadas desde del componente social</t>
  </si>
  <si>
    <t>Kelly Johanna Castro Garzón</t>
  </si>
  <si>
    <t>Semanal</t>
  </si>
  <si>
    <t>4:00 p.m.</t>
  </si>
  <si>
    <t>320 479 17 32</t>
  </si>
  <si>
    <t>2/06/2026 / 
No se realizó</t>
  </si>
  <si>
    <r>
      <t>Articular y realizar seguimiento al cumplimiento de las actividades del Componente Social y de Relacionamiento Territorial de los procesos contractuales suscritos con FENOGE y GECELCA -</t>
    </r>
    <r>
      <rPr>
        <b/>
        <sz val="10"/>
        <color theme="1"/>
        <rFont val="Calibri"/>
        <family val="2"/>
        <scheme val="minor"/>
      </rPr>
      <t xml:space="preserve">Componente 3. </t>
    </r>
    <r>
      <rPr>
        <i/>
        <sz val="10"/>
        <color theme="1"/>
        <rFont val="Calibri"/>
        <family val="2"/>
        <scheme val="minor"/>
      </rPr>
      <t>Caracterización de Beneficiarios y de Proyectos</t>
    </r>
    <r>
      <rPr>
        <sz val="10"/>
        <color theme="1"/>
        <rFont val="Calibri"/>
        <family val="2"/>
        <scheme val="minor"/>
      </rPr>
      <t xml:space="preserve"> y </t>
    </r>
    <r>
      <rPr>
        <b/>
        <sz val="10"/>
        <color theme="1"/>
        <rFont val="Calibri"/>
        <family val="2"/>
        <scheme val="minor"/>
      </rPr>
      <t xml:space="preserve">Componente 8. </t>
    </r>
    <r>
      <rPr>
        <i/>
        <sz val="10"/>
        <color theme="1"/>
        <rFont val="Calibri"/>
        <family val="2"/>
        <scheme val="minor"/>
      </rPr>
      <t>Sensibilización, socialización, capacitación y divulgación - GECELCA y MME</t>
    </r>
    <r>
      <rPr>
        <sz val="10"/>
        <color theme="1"/>
        <rFont val="Calibri"/>
        <family val="2"/>
        <scheme val="minor"/>
      </rPr>
      <t xml:space="preserve">
Realizar seguimiento al cumplimiento de las ocho (8) actividades descritas en el Componente 8 del Anexo Técnico del contrato suscrito entre el MME y GECELCA.</t>
    </r>
  </si>
  <si>
    <t>Informe de avance sobre la ejecución de las ocho (8) actividades a cargo del MME descritas en el anexo técnico del contrato con GECELCA.</t>
  </si>
  <si>
    <r>
      <t>Realizar seguimiento al cumplimiento  Componente Social y de Relacionamiento Territorial de los procesos contractuales suscritos con FENOGE y GECELCA -</t>
    </r>
    <r>
      <rPr>
        <b/>
        <sz val="10"/>
        <color theme="1"/>
        <rFont val="Calibri"/>
        <family val="2"/>
        <scheme val="minor"/>
      </rPr>
      <t>Componente 3.</t>
    </r>
    <r>
      <rPr>
        <sz val="10"/>
        <color theme="1"/>
        <rFont val="Calibri"/>
        <family val="2"/>
        <scheme val="minor"/>
      </rPr>
      <t xml:space="preserve"> Caracterización de Beneficiarios y de Proyectos y </t>
    </r>
    <r>
      <rPr>
        <b/>
        <sz val="10"/>
        <color theme="1"/>
        <rFont val="Calibri"/>
        <family val="2"/>
        <scheme val="minor"/>
      </rPr>
      <t>Componente 8.</t>
    </r>
    <r>
      <rPr>
        <sz val="10"/>
        <color theme="1"/>
        <rFont val="Calibri"/>
        <family val="2"/>
        <scheme val="minor"/>
      </rPr>
      <t xml:space="preserve"> Sensibilización, socialización, capacitación y divulgación - GECELCA y MME
Realizar seguimiento al cumplimiento de las actividades descritas en el Plan de Gestión Social de FENOGE. </t>
    </r>
  </si>
  <si>
    <t>Informe de ejecución de las actividades propuestas en el Plan de Gestión Social de FENOGE.</t>
  </si>
  <si>
    <t>CONT.OPERATIVO</t>
  </si>
  <si>
    <t xml:space="preserve">Brindar apoyo en los reportes e informes de datos y selección muestral que se requieran en el marco del Programa Colombia Solar (manejo y fácil acceso). </t>
  </si>
  <si>
    <t>Reporte de datos suministrados a los frentes de trabajo de CS</t>
  </si>
  <si>
    <t>Nixon Pabón Medina
Juan Manuel Arana Aguas</t>
  </si>
  <si>
    <t>Nixon Pabón Medina</t>
  </si>
  <si>
    <t xml:space="preserve">10:00 a.m. </t>
  </si>
  <si>
    <t>316 622 99 89</t>
  </si>
  <si>
    <t xml:space="preserve">Brindar apoyo para la elaboración de presentaciones, requerimientos de información y diagramación de documentos técnicos para los frentes de Colombia Solar. </t>
  </si>
  <si>
    <t>Presentaciones entregadas oportunamente en respuesta a las necesidades de información y diagramación de documentos de los frentes de Colombia Solar.</t>
  </si>
  <si>
    <t>Maira Zilena Tunjano Velásquez
Kelly Johanna Castro Garzón</t>
  </si>
  <si>
    <t>Revisar estado de pagos de NEON de los contratistas del equipo de Colombia Solar</t>
  </si>
  <si>
    <t>Base de datos con estado de pagos general para verificar ejecución presupuestal y cumplimiento de flujo d epagos respecto a la ejecución del proyecto</t>
  </si>
  <si>
    <t>Quincenal</t>
  </si>
  <si>
    <t>FIN.PROY.INVERSIÓN</t>
  </si>
  <si>
    <t xml:space="preserve">Realizar seguimiento a la ejecución y avance presupuestal del Programa Colombia Solar. </t>
  </si>
  <si>
    <t>Reporte de ejecución presupuestal y avance financiero de Colombia Solar</t>
  </si>
  <si>
    <t>Nolmy Emith Fajardo Benítez
Paula Andrea Martínez Parra</t>
  </si>
  <si>
    <t>JUR. DERECHOS DE PETICIÓN</t>
  </si>
  <si>
    <t xml:space="preserve">Coordina el cumplimiento de flujo de responsabilidad asignada a Colombia Solar en Argo y demás peticiones formales recepcionadas de CS. </t>
  </si>
  <si>
    <t>Lineamientos de trámite de peticiones (correo, circular, pieza gráfica, etc) para los responsables designados en formular respuestas a peticiones formales allegadas a la DEE en el marco de Colombia Solar.</t>
  </si>
  <si>
    <t>Maria Alexandra Rodríguez Novoa</t>
  </si>
  <si>
    <t>Claudia Marcela Quiñonez Pachón</t>
  </si>
  <si>
    <t xml:space="preserve">miércoles </t>
  </si>
  <si>
    <t>313 453 98 61</t>
  </si>
  <si>
    <t>lunes</t>
  </si>
  <si>
    <t>Asigna por ARGO el flujo de resposables a respuesta.</t>
  </si>
  <si>
    <t>Matriz de seguimiento con reporte de estado de asignación de comunicaciones en ARGO.</t>
  </si>
  <si>
    <t xml:space="preserve">Proyecta la respuesta de los oficios asignados por ARGO y por equipo a cargo. </t>
  </si>
  <si>
    <t>Respuestas a los derechos de petición proyectadas y remitidas oportunamente.</t>
  </si>
  <si>
    <t>Luis Eduardo Solano Gallego
Munir Shariff Jaller Quiroz
Isaac Tatis Salua Yalile
Karol Lucía Joya Bustamante
Maria Alexandra Rodríguez Novoa</t>
  </si>
  <si>
    <t>Revisan y culminan flujo de respuesta en ARGO. Articulan -en caso de requerirse - con los responsables de las actividades consultadas en las solicitudes.</t>
  </si>
  <si>
    <t>Maira Zilena Tunjano Velásquez
Juan Carlos Agreda Botina
Luz Karina Bayona Díaz</t>
  </si>
  <si>
    <t>PROC.CONT.FENOGE Y GECELCA</t>
  </si>
  <si>
    <t xml:space="preserve">Consolidar el seguimiento juridico contractual a los procesos de contratación vigentes correspondientes a FENOGE y GECELCA. </t>
  </si>
  <si>
    <t>Informes de seguimiento jurídico contractual a FENOGE y GECELCA</t>
  </si>
  <si>
    <t>Ginna Paola Buvoli Muñoz</t>
  </si>
  <si>
    <t>Gina Paola Buvoli Muñoz</t>
  </si>
  <si>
    <t>310 683 00 39</t>
  </si>
  <si>
    <t>No se realizó por 
incapacidad médica</t>
  </si>
  <si>
    <t>JUR.CONT.FENOGE</t>
  </si>
  <si>
    <t>Establecer las determinaciones juridicas propias del convenico CS con FENOGE, articula con Ginna Paola Buvoli Muñoz.</t>
  </si>
  <si>
    <t xml:space="preserve">Determinaciones o conceptos jurídicos propios y establecidos para el Convenio de Colombia Solar con FENOGE. </t>
  </si>
  <si>
    <t>Edelberto Julián Fernández de la Cruz
Luis Carlos Ramos Ruíz
Melisa Alejandra Muñoz Espitia</t>
  </si>
  <si>
    <t>JUR.CONT.GECELCA</t>
  </si>
  <si>
    <t>Establecer las determinaciones juridicas propias del convenico CS con GECELCA, articula con Ginna Paola Buvoli Muñoz.</t>
  </si>
  <si>
    <t>Determinaciones o conceptos jurídicos propios y establecidos para el Convenio de Colombia Solar con GECELCA.</t>
  </si>
  <si>
    <t>Luis Ángel Rodríguez Peña
Luis Eduardo Solano Gallego</t>
  </si>
  <si>
    <t>METODOLÓGICO</t>
  </si>
  <si>
    <t>Consolidar los catorce (14) documentos técnicos que son entregables en el marco de Colombia Solar. Junio (4 documentos técnicos finalizados); Septiembre (5 documentos técnicos finalizados), Diciembre (5 documentos técnicos finalizados).</t>
  </si>
  <si>
    <t>Catorce (14) documentos técnicos consolidados, aprobados y diagramados.</t>
  </si>
  <si>
    <t>Francisco José Cavanzo García</t>
  </si>
  <si>
    <t>1:00 p.m.</t>
  </si>
  <si>
    <t>315 278 31 06</t>
  </si>
  <si>
    <t>INDICADORES CS</t>
  </si>
  <si>
    <t>Articulación de los datos de avance de los dos (2) indicadores del Programa Colombia Solar. 
INDICADOR 1. Realización de catorce (14) estudios integrales para delimitar el universo de intervención, identificar el potencial solar y priorizar municipios con condiciones técnicas, sociales y económicas favorables, evaluando la infraestructura disponible y la viabilidad de soluciones fotovoltaicas.</t>
  </si>
  <si>
    <t>Reportes de avance  sobre el indicador de los catorce (14) estudios en articulación con los reportes al DNP.</t>
  </si>
  <si>
    <t>Nolmy Emith Fajardo Benítez
Olga Lucía Llanos Orozco</t>
  </si>
  <si>
    <t>TÉC.CONT.GECELCA</t>
  </si>
  <si>
    <t>Apoyar las asignaciones y conversaciones orientadas por Jorge Alberto Morales Rodríguez en articulación con Andrés Felipe Castellanos Toro.</t>
  </si>
  <si>
    <t xml:space="preserve">Actas de reunión de las mesas de trabajo ralizadas entre el MME y GECELCA con participación del equipo jurídico. </t>
  </si>
  <si>
    <t>Jorge Alberto Morales Rodríguez
Germán Vergara Guzmán</t>
  </si>
  <si>
    <t>TÉC.CONT.FENOGE</t>
  </si>
  <si>
    <t>Apoyar las asignaciones y conversaciones orientadas por Hector en articulación con Andrés Felipe Castellanos Toro.</t>
  </si>
  <si>
    <t xml:space="preserve">Actas de reunión de las mesas de trabajo ralizadas entre el MME y FENOGE con participación del equipo jurídico. </t>
  </si>
  <si>
    <t xml:space="preserve">Héctor Emilio Santodomingo Ochoa
Larry Puello Ortíz
</t>
  </si>
  <si>
    <t>AMBIENTAL</t>
  </si>
  <si>
    <t xml:space="preserve">Elaborar un documento técnico que describa los lineamientos en materia de gestión ambiental para el Programa Colombia Solar </t>
  </si>
  <si>
    <t>Documento técnico con lineamientos ambientales en el marco de CS aprobado</t>
  </si>
  <si>
    <t>Alfredo Carlos Esquivel Acosta
Oscar Ovidio Romero Agudelo</t>
  </si>
  <si>
    <t>Alfredo Carlos Esquivel Acosta</t>
  </si>
  <si>
    <t>11:00 a.m.</t>
  </si>
  <si>
    <t>313 413 79 82</t>
  </si>
  <si>
    <t>No aplica</t>
  </si>
  <si>
    <t>PMO CONTRAC. FENOGE Y GECELCA</t>
  </si>
  <si>
    <t xml:space="preserve">Seguimiento ejecución - Viceministro. Centraliza información y se articula con PMO. </t>
  </si>
  <si>
    <t>Matrices de seguimiento a la ejecución del Programa de Colombia Solar remitidos oportunamente</t>
  </si>
  <si>
    <t>Edwin Enrique Doria Vélez</t>
  </si>
  <si>
    <t xml:space="preserve">jueves </t>
  </si>
  <si>
    <t>3:30 p.m.</t>
  </si>
  <si>
    <t>300 485 07 04</t>
  </si>
  <si>
    <t>martes</t>
  </si>
  <si>
    <t>Apoyan las asignaciones y conversaciones orientadas por Jorge Alberto Morales Rodríguez en articulación con Andrés Felipe Castellanos Toro.</t>
  </si>
  <si>
    <t xml:space="preserve">Actas de reunión de las mesas de trabajo ralizadas entre el MME y GECELCA con participación del equipo técnico. </t>
  </si>
  <si>
    <t>Apoyan las asignaciones y conversaciones orientadas por Hector en articulación con Andrés Felipe Castellanos Toro.</t>
  </si>
  <si>
    <t xml:space="preserve">Actas de reunión de las mesas de trabajo ralizadas entre el MME y FENOGE  con participación del equipo técnico. </t>
  </si>
  <si>
    <t>TÉC. GENERAL</t>
  </si>
  <si>
    <t>Seguimiento y revisión a los informes entregados al MME por parte de GECELCA (Bimensual) y FENOGE. (Trimestral) con relación a los avances de CS.</t>
  </si>
  <si>
    <t>Informes revisados de FENOGE y GECELCA según periodicidad.</t>
  </si>
  <si>
    <t>Jorge Alberto Morales Rodríguez
Germán Vergara Guzmán
Larry Puello Ortíz</t>
  </si>
  <si>
    <t>Bimensual/
Trimestral</t>
  </si>
  <si>
    <t>Articulación de los datos de avance de los dos (2) indicadores del Programa Colombia Solar.
INDICADOR 2. Diseño, instalación y puesta en marcha de soluciones (21.884) solares fotovoltaicas. (1.155.299 usuarios/vigencia 2026) DNP.</t>
  </si>
  <si>
    <t>Reporte de avance derivado de las reuniones de seguimiento semanales con FENOGE y GECELCA</t>
  </si>
  <si>
    <t>Oficios juridicos solicitados en el marco del programa Colombia Solar.</t>
  </si>
  <si>
    <t>Oficios jurídicos contingentes elaboradas y entregadas oportunamente</t>
  </si>
  <si>
    <t>8:00 a.m.</t>
  </si>
  <si>
    <t>323 310 00 27</t>
  </si>
  <si>
    <t>No aplica (mensual)</t>
  </si>
  <si>
    <t>REG. NORMATIVO</t>
  </si>
  <si>
    <t xml:space="preserve">Articula al equipo de jurídicos encargados de apoyar la construcción de instrumentos y conceptos jurídicos a presentar ante la entidad o instancia correspondiente. </t>
  </si>
  <si>
    <t xml:space="preserve">Instrumentos y conceptos jurídicos articulados (frente técnico y jurídico) referentes a procesos de reglamentación, regulación y/o esquema comercial de Colombia Solar.
</t>
  </si>
  <si>
    <t xml:space="preserve">Jenny Yepes Moya
</t>
  </si>
  <si>
    <t xml:space="preserve">
Andrés Felipe Castellanos Toro
</t>
  </si>
  <si>
    <t>7:00 a.m.</t>
  </si>
  <si>
    <t>312 317 44 17</t>
  </si>
  <si>
    <t>No se realizó por agenda del líder</t>
  </si>
  <si>
    <t>Consolida la conversación de alcance jurídico y lleva la trazabilidad al respecto. Articula con profesionales técnicos suscritos en la conversación de reglamentación y regulación.  Gestiona y organiza espacios de diálogo, mesas de trabajo CREG y demás que correspondan.</t>
  </si>
  <si>
    <t xml:space="preserve">
Reportes y/o actas de reunión con actores internos o externos sobre temas de reglamentación, regulación y/o esquemas de comercialización de Colombia Solar.  
</t>
  </si>
  <si>
    <t>Elaborar documentos de avance y propuestas borrador relacionadas con la reglamentación, regulación y los esquemas de comercialización del Programa Colombia Solar, con el fin de consolidar insumos técnicos que sirvan de base para la estructuración y formulación del documento técnico final.</t>
  </si>
  <si>
    <t>Documentos de avance y/o propuestas borrador sobre reglamentación, regulación y/o esquemas de comercialización sobre el programa Colombia Solar que sirvan de base para la elaboración del documento técnico final.</t>
  </si>
  <si>
    <t>Jenny Yepes Moya</t>
  </si>
  <si>
    <t>Apoyar en la ejecución de actividades técnicas adelantadas con el DANE con relacion al manejo de datos en el marco de las necesidades de selección muestral de Colombia Solar.</t>
  </si>
  <si>
    <t>Reporte de actividades técnicas ejecutadas con el DANE con relación al manejo de datos.</t>
  </si>
  <si>
    <t xml:space="preserve">Gabriel Andrés Bonilla Villaraga
Leonardo Enrique Meriño Posada
Oscar Ovidio Romero Agudelo
</t>
  </si>
  <si>
    <t>FIN. FONDES</t>
  </si>
  <si>
    <t xml:space="preserve">Reestructuración del alcance de la vigencia futura,  </t>
  </si>
  <si>
    <t>Vigencia futura estructurada acorde con las necesidades de ajuste en el marco de CS</t>
  </si>
  <si>
    <t>Karol Lucía Joya Bustamante
Maria Alexandra Rodríguez Novoa
Juan Carlos Agreda Botina
Walter José Mejía Valeta
Elena del Carmen Pilar Olivero Sanjuanelo</t>
  </si>
  <si>
    <t>Elena del Carmen Pilar Olivero Sanjuanelo</t>
  </si>
  <si>
    <t>301 786 35 02</t>
  </si>
  <si>
    <t>Lidera el seguimiento y ajuste de lo relacionado con el Proyecto de inversión y los ajustes demandados.</t>
  </si>
  <si>
    <t>Ficha de ajuste del proyecto de inversión.</t>
  </si>
  <si>
    <t xml:space="preserve">Consolidar un estudio de mercado y del sector en el cual se defina el costo vigente. </t>
  </si>
  <si>
    <t xml:space="preserve">Documento técnico de estudio de mercado y del sector </t>
  </si>
  <si>
    <t>Realizar acciones relacionadas con la estructuración de los flujos de caja para el AOM</t>
  </si>
  <si>
    <t>Flujos de caja aprobados (uno por cada comercializador dependiendo del número de beneficiarios a operar o mantener)</t>
  </si>
  <si>
    <t>Walter José Mejía Valeta
Ronald Emiro Quintero Gómez</t>
  </si>
  <si>
    <t>ACTIVIDADES ADMINISTRATIVAS Y OPERATIVAS OBJETO DE SEGUIMIENTO</t>
  </si>
  <si>
    <r>
      <rPr>
        <b/>
        <sz val="12"/>
        <color theme="5" tint="-0.249977111117893"/>
        <rFont val="Calibri"/>
        <family val="2"/>
        <scheme val="minor"/>
      </rPr>
      <t>SEGUIMIENTO 1. ENERO A MAYO 8</t>
    </r>
    <r>
      <rPr>
        <sz val="12"/>
        <color theme="5" tint="-0.249977111117893"/>
        <rFont val="Calibri"/>
        <family val="2"/>
        <scheme val="minor"/>
      </rPr>
      <t xml:space="preserve">
REPORTE: MAYO 13, 14,  19 Y 21.</t>
    </r>
  </si>
  <si>
    <r>
      <rPr>
        <b/>
        <sz val="12"/>
        <color theme="7" tint="-0.499984740745262"/>
        <rFont val="Calibri"/>
        <family val="2"/>
        <scheme val="minor"/>
      </rPr>
      <t>SEGUIMIENTO 2.  MAYO 11 - 15</t>
    </r>
    <r>
      <rPr>
        <sz val="12"/>
        <color theme="7" tint="-0.499984740745262"/>
        <rFont val="Calibri"/>
        <family val="2"/>
        <scheme val="minor"/>
      </rPr>
      <t xml:space="preserve">
REPORTE: MAYO 19, 20 Y 21.</t>
    </r>
  </si>
  <si>
    <r>
      <rPr>
        <b/>
        <sz val="12"/>
        <color rgb="FFC00000"/>
        <rFont val="Calibri"/>
        <family val="2"/>
        <scheme val="minor"/>
      </rPr>
      <t>SEGUIMIENTO 3.  MAYO 19 - 22</t>
    </r>
    <r>
      <rPr>
        <sz val="12"/>
        <color rgb="FFC00000"/>
        <rFont val="Calibri"/>
        <family val="2"/>
        <scheme val="minor"/>
      </rPr>
      <t xml:space="preserve">
REPORTE: MAYO 26, 27 Y 28.</t>
    </r>
  </si>
  <si>
    <r>
      <rPr>
        <b/>
        <sz val="12"/>
        <color theme="4" tint="-0.249977111117893"/>
        <rFont val="Calibri"/>
        <family val="2"/>
        <scheme val="minor"/>
      </rPr>
      <t>SEGUIMIENTO 4.  MAYO  25 - 29</t>
    </r>
    <r>
      <rPr>
        <sz val="12"/>
        <color theme="4" tint="-0.249977111117893"/>
        <rFont val="Calibri"/>
        <family val="2"/>
        <scheme val="minor"/>
      </rPr>
      <t xml:space="preserve">
REPORTE: JUNIO 2 Y 3.</t>
    </r>
  </si>
  <si>
    <r>
      <rPr>
        <b/>
        <sz val="12"/>
        <color rgb="FFC00000"/>
        <rFont val="Calibri"/>
        <family val="2"/>
        <scheme val="minor"/>
      </rPr>
      <t>SEGUIMIENTO 5.  JUNIO 1 - 5</t>
    </r>
    <r>
      <rPr>
        <sz val="12"/>
        <color rgb="FFC00000"/>
        <rFont val="Calibri"/>
        <family val="2"/>
        <scheme val="minor"/>
      </rPr>
      <t xml:space="preserve">
REPORTE: JUNIO 9, 10 Y 11.</t>
    </r>
  </si>
  <si>
    <r>
      <rPr>
        <b/>
        <sz val="12"/>
        <color theme="2" tint="-0.749992370372631"/>
        <rFont val="Calibri"/>
        <family val="2"/>
        <scheme val="minor"/>
      </rPr>
      <t>SEGUIMIENTO 6.  JUNIO 9 - 12</t>
    </r>
    <r>
      <rPr>
        <sz val="12"/>
        <color theme="2" tint="-0.749992370372631"/>
        <rFont val="Calibri"/>
        <family val="2"/>
        <scheme val="minor"/>
      </rPr>
      <t xml:space="preserve">
REPORTE: JUNIO 16, 17 Y 18.</t>
    </r>
  </si>
  <si>
    <r>
      <rPr>
        <b/>
        <sz val="12"/>
        <color theme="0"/>
        <rFont val="Calibri"/>
        <family val="2"/>
        <scheme val="minor"/>
      </rPr>
      <t>SEGUIMIENTO 7.  JUNIO 16 - 19</t>
    </r>
    <r>
      <rPr>
        <sz val="12"/>
        <color theme="0"/>
        <rFont val="Calibri"/>
        <family val="2"/>
        <scheme val="minor"/>
      </rPr>
      <t xml:space="preserve">
REPORTE: JUNIO 23, 24 Y 25.</t>
    </r>
  </si>
  <si>
    <r>
      <rPr>
        <b/>
        <sz val="12"/>
        <color rgb="FF7030A0"/>
        <rFont val="Calibri"/>
        <family val="2"/>
        <scheme val="minor"/>
      </rPr>
      <t>SEGUIMIENTO 8.  JUNIO 22 - 26</t>
    </r>
    <r>
      <rPr>
        <sz val="12"/>
        <color rgb="FF7030A0"/>
        <rFont val="Calibri"/>
        <family val="2"/>
        <scheme val="minor"/>
      </rPr>
      <t xml:space="preserve">
REPORTE: JUNIO 30, JULIO 1 Y 2.</t>
    </r>
  </si>
  <si>
    <t xml:space="preserve">N° </t>
  </si>
  <si>
    <t>NOMBRE DEL
 INDICADOR</t>
  </si>
  <si>
    <t>FÓRMULA DEL INDICADOR</t>
  </si>
  <si>
    <t>UNIDAD DE MEDIDA</t>
  </si>
  <si>
    <t>OBSERVACIONES SEGUIMIENTO 1.</t>
  </si>
  <si>
    <t>PUNTOS CRÍTICOS 
SEGUIMIENTO 1.</t>
  </si>
  <si>
    <t>COMPROMISOS PRÓXIMO SEGUIMIENTO 1.</t>
  </si>
  <si>
    <t>OBSERVACIONES DEL SEGUIMIENTO 2.</t>
  </si>
  <si>
    <t>PUNTOS CRÍTICOS 
SEGUIMIENTO 2.</t>
  </si>
  <si>
    <t xml:space="preserve">COMPROMISOS PRÓXIMO SEGUIMIENTO 2. </t>
  </si>
  <si>
    <t>OBSERVACIONES DEL 
SEGUIMIENTO 3.</t>
  </si>
  <si>
    <t>PUNTOS CRÍTICOS 
SEGUIMIENTO 3.</t>
  </si>
  <si>
    <t>COMPROMISOS PRÓXIMO SEGUIMIENTO 3.</t>
  </si>
  <si>
    <t>OBSERVACIONES DEL 
SEGUIMIENTO 4.</t>
  </si>
  <si>
    <t>PUNTOS CRÍTICOS 
SEGUIMIENTO 4.</t>
  </si>
  <si>
    <t>COMPROMISOS PRÓXIMO SEGUIMIENTO 4.</t>
  </si>
  <si>
    <t>OBSERVACIONES DEL 
SEGUIMIENTO 5.</t>
  </si>
  <si>
    <t>PUNTOS CRÍTICOS 
SEGUIMIENTO 5.</t>
  </si>
  <si>
    <t>COMPROMISOS PRÓXIMO SEGUIMIENTO 5.</t>
  </si>
  <si>
    <t>OBSERVACIONES DEL 
SEGUIMIENTO 6.</t>
  </si>
  <si>
    <t xml:space="preserve">PUNTOS CRÍTICOS 
SEGUIMIENTO 6. </t>
  </si>
  <si>
    <t>COMPROMISOS PRÓXIMO 
SEGUIMIENTO 6.</t>
  </si>
  <si>
    <t>OBSERVACIONES DEL 
SEGUIMIENTO 7.</t>
  </si>
  <si>
    <t>PUNTOS CRÍTICOS 
SEGUIMIENTO 7.</t>
  </si>
  <si>
    <t xml:space="preserve">COMPROMISOS PRÓXIMO SEGUIMIENTO 7. </t>
  </si>
  <si>
    <t>OBSERVACIONES DEL 
SEGUIMIENTO 8</t>
  </si>
  <si>
    <t>PUNTOS CRÍTICOS 
SEGUIMIENTO 8</t>
  </si>
  <si>
    <t>COMPROMISOS PRÓXIMO 
SEGUIMIENTO 8</t>
  </si>
  <si>
    <t xml:space="preserve">Nivel de oportunidad en la presentación de informes de actividades </t>
  </si>
  <si>
    <t>(# de informes aprobados oportunamente / # total de informes por aprobar en el mes) × 100</t>
  </si>
  <si>
    <t>Porcentaje (%)</t>
  </si>
  <si>
    <t>MAYO 13. Se presenta esquema del repositorio y se explica el acceso a las carpetas para el   cargue de evidencias.</t>
  </si>
  <si>
    <t>MAYO 13. El equipo trabajará en la consolidación de la información de evidencias disponibles para los meses de enero a mayo (no se contabla con el esquema de seguimiento).</t>
  </si>
  <si>
    <t>MAYO 13. realizar el cargue de las evidencias que soporten las actividades realizadas en los meses anteriores.</t>
  </si>
  <si>
    <t>MAYO 19. Se valida cargue de las evidencias de enero a abril de 2026. Para abril: Del total de 43 informes, quedaron pendientes 2 informes por casos particulares relacionados con la subsanación de observaciones lo que representó aprobación (13 abril) posterior a la fecha establecida (11 abril)  y por temas de rezagos en la configuración de NEON. Para efectos de informes del primer cuatrimestre se estiman los siguientes % de cumplimiento dado que no se venía manejando el indicador de oportunidad: enero 70%; febrero 80%, marzo 95% (dos informes no aprobados con oportunidad) y abril 95% (dos informes no aprobados con oportunidad).</t>
  </si>
  <si>
    <t xml:space="preserve">MAYO 19. No se identifica ningún punto crítico para escalar. Etapa de consolidación de información anterior. </t>
  </si>
  <si>
    <t>1. Continuar reporte en l a próxima reunión de seguimiento.</t>
  </si>
  <si>
    <t>MAYO 26. Durante la semana anterior, no se reportan avances dado que era tarea cumplida la revisión de informes de abril.</t>
  </si>
  <si>
    <t xml:space="preserve">MAYO 26. No se identifica ningún punto crítico para escalar. </t>
  </si>
  <si>
    <t>1. Ajustar matriz de seguimiento.
2. Informar a los revisores las nuevas fechas de recepción y revisión de los informes de actividades para cumplir los plazos del cronograma.</t>
  </si>
  <si>
    <t xml:space="preserve">JUNIO 2. Del total de 43 contratistas que presentan informe de actividades en abril se tiene un % de cumplimiento oportuno del 93,02 %, es decir, 40 contratistas y 3 no finalizaron el proceso. Para los informes de mayo, se tiene que la recepción inició el 27, donde, 16 contratistas remitieron informe obteniendo un 37,21% de oportunidad para la semana anterior.
</t>
  </si>
  <si>
    <t xml:space="preserve">JUNIO 2. No se identifica ningún punto crítico para escalar. </t>
  </si>
  <si>
    <t>1. Continuidad en el cálculo del indicador de cumplimiento para futuros reportes.</t>
  </si>
  <si>
    <t>JUNIO 9. Se reporta que a corte de 5 de junio se envió correo de seguimiento para recordar el trámite (máximo 5 de junio). Para esta fecha se radicaron un total de 34 informes, de los cuales, 6 están en aprobación y 28 se encuentran aprobados, 3 que no han radicado y 5 que radicaron despúés del 5 de junio (total 42)</t>
  </si>
  <si>
    <t>JUNIO 9. Se presentan retrasos en presentación de informes dentro del período establecido.</t>
  </si>
  <si>
    <t>JUNIO 16. Se valida información del reporte en el repositorio de evidencias.</t>
  </si>
  <si>
    <t>No aplica.</t>
  </si>
  <si>
    <t>JUNIO 23. Se valida información del reporte en el repositorio de evidencias.</t>
  </si>
  <si>
    <t xml:space="preserve">Recopilar la información para elaborar: reporte mensual de la PIIP mensual y  seguimiento al PAI e informes a demanda, de acuerdo a los informes semanales de seguimiento y las evidencias cargadas en Onedrive por parte de los líderes de cada frente. </t>
  </si>
  <si>
    <t>Informes reportados oportunamente</t>
  </si>
  <si>
    <t># de informes reportados oportunamente</t>
  </si>
  <si>
    <t>Número</t>
  </si>
  <si>
    <t>MAYO 15. Se presenta esquema del repositorio y se explica el acceso a las carpetas para el   cargue de evidencias.</t>
  </si>
  <si>
    <t>MAYO 15. El equipo trabajará en la consolidación de la información de evidencias disponibles para los meses de enero a mayo (no se contabla con el esquema de seguimiento).</t>
  </si>
  <si>
    <t>MAYO 15. realizar el cargue de las evidencias que soporten las actividades realizadas en los meses anteriores.</t>
  </si>
  <si>
    <t>MAYO 19. Se reporta estar en proceso de elaboración y consolidación de información de la ejecución y avances de la información correspondiente a los meses de enero a mayo.</t>
  </si>
  <si>
    <t>1. Cargar los soportes de enero hasta abril.
2. Cargar los soportes de la ejecución de mayo.</t>
  </si>
  <si>
    <t>MAYO 26. Se reporta cargue de evidencias en el repositorio y no aplica seguimiento a informes dado que la periodicidad de seguimiento es mensual.</t>
  </si>
  <si>
    <t>JUNIO 2. La líder resporta que al ser una actividad de seguimiento con periodicidad mnsual, su elaboración se realiza durante la semana del 8 al 12 de junio.</t>
  </si>
  <si>
    <t>JUNIO 9. Se reporta que la ejecución presupuestal alimenta el informe de PIP. Actualmente el documento está en revisión y aprobación de la Dra. Paula Martínez para proceder con el cargue correspondiente. Se reportó el viernes 5 de junio. Pendiente última version para el cargue.</t>
  </si>
  <si>
    <t>1. Cargue del documento definitivo aprobado que fue reportado el viernes 5 de junio.</t>
  </si>
  <si>
    <t xml:space="preserve">JUNIO 16. No aplica porque es una actividad de periodicidad mensual. </t>
  </si>
  <si>
    <t>JUNIO 23. No aplica porque es una actividad de seguimiento mensual.</t>
  </si>
  <si>
    <t>Apoyar la consolidación y seguimiento de cada frente de trabajo consignando la trazabilidad respectiva.</t>
  </si>
  <si>
    <t xml:space="preserve">
Ana María Monsalve Mendoza
Nolmy Emith Fajardo Benítez
Lucía Llanos Orozco</t>
  </si>
  <si>
    <t xml:space="preserve">Lucía Llanos Orozco
</t>
  </si>
  <si>
    <t>Informes de seguimientos mensuales y semanales  de todos los frentes de trabajo.</t>
  </si>
  <si>
    <t>Informes de seguimiento de frentes de trabajo</t>
  </si>
  <si>
    <t># de actas semanales y mensuales de seguimiento</t>
  </si>
  <si>
    <t>MAYO 19. Se reporta inicio de recopilación de información en las reuniones de seguimiento de acuerdo con la periodicidad del nuevo esquema y elaboración depropuesta de informe y presentación se reporte semanal con Ana Maria Monsalve.</t>
  </si>
  <si>
    <t xml:space="preserve">1. Definir esquema de informe en word..
2. Definir esquema de prsentación de reporte semanal en PowerPoint. </t>
  </si>
  <si>
    <t>MAYO 26. Se reporta elaboración del primer informe en word y presentación con la descripción del esquema de seguimiento con Ana Maria Monsalve.</t>
  </si>
  <si>
    <t xml:space="preserve">MAYO 26. No se identifica ningún punto crítico para escalar. Etapa de consolidación de información anterior. </t>
  </si>
  <si>
    <t>1. Presentar informe en word para aprobación de la Dra. Paula Martínez.
2. Presentar esquema de PowerPoint para aprobación de la Dra. Paula Martínez.</t>
  </si>
  <si>
    <t>JUNIO 2. Se reporta elaboración de informes en word (1. enero a mayo 15 y 2. mayo 19 al 22) y presentaciones del estado de avance cualitativo recopilado a partir de los reportes de seguimiento entregados por los líderes de los frentes de trabajo.</t>
  </si>
  <si>
    <t xml:space="preserve">1. Cargue de informes de seguimiento finalizados.
2. Cargue de PPT elaboradas 
</t>
  </si>
  <si>
    <t>JUNIO 9. Se reporta elaboración de informes en word (mayo 25 al 29) y presentación del estado de avance cualitativo recopilado a partir de los reportes de seguimiento entregados por los líderes de los frentes de trabajo.</t>
  </si>
  <si>
    <t xml:space="preserve">JUNIO 9. No se identifica ningún punto crítico para escalar. </t>
  </si>
  <si>
    <t xml:space="preserve">1. Cargue de informe de seguimiento finalizado.
2. Cargue de PPT elaborada. 
</t>
  </si>
  <si>
    <t>JUNIO 16. Se reporta elaboración de informes en word (junio 1 al 5) y presentación del estado de avance cualitativo recopilado a partir de los reportes de seguimiento entregados por los líderes de los frentes de trabajo.</t>
  </si>
  <si>
    <t xml:space="preserve">JUNIO 16. No se identifica ningún punto crítico para escalar. </t>
  </si>
  <si>
    <t>JUNIO 23. Se reporta elaboración de informes en word (junio 9 al 12) y presentación del estado de avance cualitativo recopilado a partir de los reportes de seguimiento entregados por los líderes de los frentes de trabajo.</t>
  </si>
  <si>
    <t>Base de datos con estado de pagos general para verificar ejecución presupuestal y cumplimiento de flujo de pagos respecto a la ejecución del proyecto</t>
  </si>
  <si>
    <t>Nivel de cumplimiento en radicación de informes en NEON</t>
  </si>
  <si>
    <t>(# de facturas de OPS radicadas oportunamente / # de facturas de OPS por radicar) × 100</t>
  </si>
  <si>
    <t>MAYO 19. No se evidencia el cargue de soportes de enero a abril. La líder reporta que se está consolidando la información y que se elaborarán las estadísticas de cumplimiento oportuno de la radicación conforme a la información de seguimiento de pago en ARGO.</t>
  </si>
  <si>
    <t>1. Cargar los soportes de enero hasta abril.
2. Cargar los soportes de la ejecución de mayo.
3. Cargar el informe de pagos de acuerdo con el inidcador.</t>
  </si>
  <si>
    <t>MAYO 26. Se reporta un porcentaje de cumplimiento del 88% en el indicador al analizar los datos de la plataforma en ARGO..</t>
  </si>
  <si>
    <t>1. Continuar con el seguimiento para aumentar el porcentaje del indicador.</t>
  </si>
  <si>
    <t>JUNIO 2. Se reporta que continúa con retrasos la radicación de cuentas de uno de los contratistas que está pendiente desde marzo. Para lo anterior, se remitió un correo para la validación del informe de actividades con cierre del 10 de junio. Aumentó el indicador al 93%. De mayo está en el 4% por la fecha de cargue. 18 en tramites y 30 pendientes de radicar con plazo hasta el 10 de junio.</t>
  </si>
  <si>
    <t xml:space="preserve">JUNIO 2.  No se identifica ningún punto crítico para escalar. Etapa de consolidación de información anterior. </t>
  </si>
  <si>
    <t>1. Cargar el reporte en la carpeta de repositorio de evidencias.</t>
  </si>
  <si>
    <t>JUNIO 9. No se realiza reporte de seguimiento porque tiene periodicidad quincenal conforme a los tiempos de revisión de la plataforma.</t>
  </si>
  <si>
    <t xml:space="preserve">JUNIO 9. No se identifica ningún punto crítico para escalar. Etapa de consolidación de información anterior. </t>
  </si>
  <si>
    <t>JUNIO 16. No se realiza seguimiento dado que la actividad tiene peioridicidad quincenal.</t>
  </si>
  <si>
    <t xml:space="preserve">JUNIO 23. No aplica porque se realizó seguimiento la semana anterior y es quincenal. </t>
  </si>
  <si>
    <t xml:space="preserve">Alfredo Carlos Esquivel Acosta
</t>
  </si>
  <si>
    <t>Documento técnico con lineamientos ambientales</t>
  </si>
  <si>
    <t>MAYO 21. Se presenta esquema del repositorio y se explica el acceso a las carpetas para el   cargue de evidencias.</t>
  </si>
  <si>
    <t>MAYO 21.  Se desarrolló reunión para formular la elaboración de un documento técnico que establezca lineamientos en materia del frente ambiental para el programa Colombia Solar.</t>
  </si>
  <si>
    <t xml:space="preserve">MAYO 27. Se reporta que el equipo ha venido revisando los contratos de GECELCA y FENOGE para validar las obligaciones contractuales suscritas con el objetivo de conocer el alcance de estas actividades y articularlas con las iniciativas del MME. </t>
  </si>
  <si>
    <t>MAYO 27. No se identifica ningún punto crítico para escalar. Etapa de revisión de información.</t>
  </si>
  <si>
    <t>JUNIO 3. Se presenta matriz de avance con la inclusión de las clausulas del contrato de GECELCA con relación a las obligaciones del MME y los componentes del anexo técnico.</t>
  </si>
  <si>
    <t xml:space="preserve">JUNIO 3. No se identifica ningún punto crítico para escalar. </t>
  </si>
  <si>
    <t>1. Cargar matriz de avance elaborada desde el frente ambiental.</t>
  </si>
  <si>
    <t xml:space="preserve">JUNIO 10. Se reporta una reunión con Kelly Johanna Castro para revisar el tema ambiental donde se informó que era necesario diferenciar los dos contratos (FENOGE y GECELCA). Con relación a FENOGE no se tiene certeza del tema ambiental pero que está incluido el tema ambiental, se identificó la aoportunidad de inclkuirlos en las reuniones de seguimiento a FENOGE. Se han estado revisando las carpetas de CS y presentan plan de manejo ambiental de fwnoge con unos contenidos mínimos quee stá en revisión aunque en reuniones de seguimiento este frente no se ha realizado. En contacto con estos profesionales para el seguimiento y adelantar conversaciones y saber cómo se realizarán estos requerimientos a FENOGE. Se reporta revisión del Decreto 1033 de 2025, donde hay una política nacional de energía renovables y zonas de reserva forestal y la capacidad instalada de las soluciones fotovoltaicas entre 10 y 100 MW. Revisar si existe otra licencia aart. 2.10.1 parágrafo 10. proyectos de autogenración sin mencionar la capacidad de generación. Se trabajó la matriz con relación al decreto </t>
  </si>
  <si>
    <t xml:space="preserve">JUNIO 10. No se identifica ningún punto crítico para escalar. </t>
  </si>
  <si>
    <t>1. Coordinar reunión con actores presentes en seguimiento.</t>
  </si>
  <si>
    <t>JUNIO 17.  Se reporta continuidad en la revisión normativa para las soluciones fotovoltaicas individuales. Se revisa Decreto 1033 de 2025 soluciones fotovoltaicas 10 a 100 MW.  Se encontró la Ley 1755 de 2014 que menciona que la integración d elas energías renovables no convencionales al sistema energético nacional sobre cómo integrar la generación de energía y excedentes. Resolución 174 de 2021 de la CREG sobre cómo se aplican tarifas, producción, generador, distribuidor, etc. Guía para zonas no interconectadas en Colombia.</t>
  </si>
  <si>
    <t xml:space="preserve">JUNIO 17. No se identifica ningún punto crítico para escalar. </t>
  </si>
  <si>
    <t>1. Reportar conclusiones de la reunión programada para el jueves 18 de junio.</t>
  </si>
  <si>
    <t>JUNIO 24. Se reporta que el equipo continúa en la revisión de los temas contractuales en materia de los documentos técnicos y jurídicos para las soluciones fotovoltaicas. De igual forma, se concertó un espacio con el equipo Jurídico para contar con un espacio para la revisión de las obligaciones ambientales contractuales con GECELCA y FENOGE. Se revisó la Ley 1715 de 2014 de las fuentes de energía no renovables ilustrando un camino de transición de la energía en Colombia, sin embargo no cuenta cn lineamientos específicos del tema ambiental de tipo regulatorio que orienten el frente ambiental. Se revisó además la Resolución 174 de 2021 de la CREG con relación a la implementación de políticas de fuentes no renovables.</t>
  </si>
  <si>
    <t>JUNIO 24. Se reporta que existen vacíos normativos con relación a los lineamientos ambientales que se asocien con las características específicas de Colombia Solar.</t>
  </si>
  <si>
    <t>1. Continuar con el reporte de seguimiento en la próxima reunión.</t>
  </si>
  <si>
    <t>CONTINGENCIAS OPERATIVO</t>
  </si>
  <si>
    <t>Presentaciones, requerimientos de información y/o solicitudes de diagramación de los frentes de trabajo entregados oportunamente en el marco de Colombia Solar.</t>
  </si>
  <si>
    <t>Número de apoyos elaborados y entregados oportunamente (PPT, informes, reportes y documentos diagramados)</t>
  </si>
  <si>
    <t># de apoyos entregados para los frentes del Programa Colombia Solar.</t>
  </si>
  <si>
    <t>MAYO 19. Se valida cargue de las evidencias de enero a abril de 2026 con reporte de: febrero: 5 presentaciones, en marzo 3 documentos y 3 presentaciones, en abril 2 documentos y 2 presentaciones, en mayo 2 documentos y 1 presentación.</t>
  </si>
  <si>
    <t xml:space="preserve">MAYO 19. No se identifica ningún punto crítico para escalar. </t>
  </si>
  <si>
    <t>1. Continuar reporte en la próxima reunión de seguimiento.</t>
  </si>
  <si>
    <t>MAYO 26.  Reporta apoyo para diagramación de dos documentos técnicos: Departamento del Atlántico y Riesgo Organizacional. Se elaboró PPT para reunión del Viceministro.</t>
  </si>
  <si>
    <t>JUNIO 2. Se finalió la diagramación del documento de Riesgo Organizacional y se ha solicitado la inclusión de un capitulo adicional al documento del Atlántico.</t>
  </si>
  <si>
    <t xml:space="preserve">JUNIO 2.  No se identifica ningún punto crítico para escalar. </t>
  </si>
  <si>
    <t>1. Cargue de PPT elaboradas 
2. Cargue documentos técnicos diagramados.</t>
  </si>
  <si>
    <t xml:space="preserve">JUNIO 9. Se finalizó el documento del Atlántico y se trabajó sobre el Protocolo de Transporte que también se finalizó. </t>
  </si>
  <si>
    <t>JUNIO 9. Se valida información del reporte en el repositorio de evidencias.</t>
  </si>
  <si>
    <t>1. Cargue de documentos técnicos diagramados.</t>
  </si>
  <si>
    <t>Nivel de oportunidad en los oficios jurídicos contingentes solicitados</t>
  </si>
  <si>
    <t># de oficios jurídicos elaborados en el marco del programa CS</t>
  </si>
  <si>
    <t xml:space="preserve">NO APLICA: Es una actividad con periodicidad de seguimiento mensual. Se revisará el 2 de junio. </t>
  </si>
  <si>
    <t>JUNIO 2. Se elaboró un oficio para atender contingencia relacionada con solicitud de información de un DP realizado desde el grupo de subsidios sobre el programa Colombia Solar sobre subsidios.</t>
  </si>
  <si>
    <t>1. Continuidad en el cargue de los oficios elaborados con fecha al final de cada radicado.</t>
  </si>
  <si>
    <t>No aplica dado que esta actividad tiene periodicidad de seguimiento mensual.</t>
  </si>
  <si>
    <t>No aplica porque es una actividad de periodicidad de seguimiento mensual.</t>
  </si>
  <si>
    <t xml:space="preserve">Algunos oficios se demoran en revisión </t>
  </si>
  <si>
    <t>FINANCIERO</t>
  </si>
  <si>
    <t>Vigencia futura estructurada de acuerdo con las necesidades del proyecto</t>
  </si>
  <si>
    <t>(# de componentes del proyecto estructurados, ajustados y validados con relación a vigencias futuras elaborados oportunamente / # total de componentes del proyecto por estructurar, ajustar y validaa con relación a vigencias futuras) × 100</t>
  </si>
  <si>
    <t>MAYO 27. No se realiza reunión de seguimiento por compromisos del líder con el desarrollo de otras actividades.</t>
  </si>
  <si>
    <t>JUNIO 2. No se realiza reunión para el reporte de las actividades de avance dado que la líder tiene otros compromisos laborales que le impiden atender la reunión.</t>
  </si>
  <si>
    <t>JUNIO 10.  Se reporta que se empezó a trabajar a finales de mayo entregándose el documento el 22 de mayo y el 8 de junio hicieron observaciones generales en todos los componentes. Meta 1.300 (un millón trescientos mil) pero inicialmente el Proyecto de Inversions estaba para 1.155 usuarios con los mismos recursos. La doctora Paula lo remite y la parte técnica la hace Elena. Jeison Alejandro Villamil (DNP). En proceso la revisión y trámite de respuesta de observaciones.</t>
  </si>
  <si>
    <t>1. Continuar el reporte de avance en la próxima reunión de seguimiento..</t>
  </si>
  <si>
    <t>JUNIO 17. Se informa que la Dra. Paula Martínez solicitó responder los comentarios del DNP desde la perspectiva financiera. De igual forma, se reporta que se continúa realizando el trámite con el millon trescientos mil beneficiarios y que hoy se llevará a cabo una reunión con Ronald para avanzar en el tema. Revisar las observaciones de la parte técnica y la parte financiera y atenderlas y continuar con el mismo número de usuarios beneficiarios.</t>
  </si>
  <si>
    <t>JUNIO 17. Se está pasando a 1.155 beneficiarios a 1.300 pero el trabajo es hacer que se facilite el análisis con esta cobertura nueva.</t>
  </si>
  <si>
    <t>1. Cargar los documentos definitivos en el repositorio.</t>
  </si>
  <si>
    <t>JUNIO 24. Se reporta que el equipo remitió a la Dra. Paula Martínez los ajustes del documento para su revisión.</t>
  </si>
  <si>
    <t>JUNIO 24. No se identifican puntos críticos por reportar.</t>
  </si>
  <si>
    <t xml:space="preserve">1. Cargar en el repositorio el documento final.
</t>
  </si>
  <si>
    <t>Documento técnico de estudio de mercado y del sector aprobado</t>
  </si>
  <si>
    <t>Unidad</t>
  </si>
  <si>
    <t>JUNIO 10. Se reporta que no se ha avanzado en el documento y no se tiene directriz con relación a esta tarea.</t>
  </si>
  <si>
    <t>10/06/2026. No se identifican PC.</t>
  </si>
  <si>
    <t>JUNIO 17. Se reporta que no hay avances con relación al documento de estudio de mercado. La líder informa que el equipo está a la espera de atenderlo posteriormente. Los estudios de mercado del año pasado se debe analizar cómo empezar a abordarlo. Se reporta que se podrá hacer con la ofertas de fenoge y Gecelca para la ejcución del plan y se ajustará el valor de los componentes.</t>
  </si>
  <si>
    <t>JUNIO 17.  No se identifican puntos críticos sobre esta actividad que se deban escalar.</t>
  </si>
  <si>
    <t>1. Abordar la elaboración del documento de estudio de mercado con el equipo financiero.</t>
  </si>
  <si>
    <t xml:space="preserve">JUNIO 24. Se reporta que se revisó el tema del documento pero en la sesión se identificó que se hace necesario conocer si coincide con la elaboración del documento "Estudio Financiero de mercado de energía en Colombia". </t>
  </si>
  <si>
    <t>1. Revisar el tema con Francisco Cavanzo para definir si es un documento diferente.</t>
  </si>
  <si>
    <t>Nivel de ajuste del proyecto de inversión</t>
  </si>
  <si>
    <t>Ajustes de ficha del proyecto de inversión</t>
  </si>
  <si>
    <t>JUNIO 10.  Se reporta que se empezó a trabajar en abril, en 2025 se hizo la aprobación de la V01 de la ficha y actualmente se tiene una  V02 (9 de abril). Se enviaron los documentos para revisión del DNP, la lider no cuenta con versiones firmadas y se cargan los documentos que ella remite a la Dra.Paula Martínez. Es un trabajo conjunto con Jurídica, Técnica y Financiera. La ficha está aprobada y cuando pase lo de vigencias futuras seguramente se deberá ajustar.</t>
  </si>
  <si>
    <t>JUNIO 17. Se reporta que el estado de avance de esta actividad dependerá de las decisiones que se tomen alrededor de la vigencia futura y que una vez se apruebe, se procederá a actualizar la ficha nuevamente.</t>
  </si>
  <si>
    <t>JUNIO 24. Se reporta que no se puede trabajar hasta que no se cuente con el aval fiscal de la vigencia futura.</t>
  </si>
  <si>
    <t>1. Continuar el reporte y cargar ficha cuando se presente ajuste.</t>
  </si>
  <si>
    <t>Realizar seguimiento a la ejecución y avance presupuestal del Programa Colombia Solar y acuerdo de gestión.</t>
  </si>
  <si>
    <t>Informes de seguimiento presupuestal y ejecución financiera de Colombia Solar</t>
  </si>
  <si>
    <t>Ejecución presupuestal</t>
  </si>
  <si>
    <t>MAYO 19. No se evidencia el cargue de soportes de enero a abril. La líder reporta que se está consolidando la información y que se elaborarán los informes de ejecución presupuestal.</t>
  </si>
  <si>
    <t>1. Cargar informes de ejecución presupuestal.</t>
  </si>
  <si>
    <t>1. Cargar el reporte en la carpeta de reposItorio de evidencias.</t>
  </si>
  <si>
    <t>JUNIO 9. Se reporta la ejecución presupuestal. A 31 de mayo de 2026, el Programa Colombia Solar presenta una ejecución presupuestal favorable, con una apropiación total de $372.133 millones, de los cuales se encuentran comprometidos $370.159 millones, equivalente al 99 % del presupuesto apropiado, quedando un saldo por comprometer de $1.975 millones. En materia de obligaciones, el programa registra $255.386 millones obligados, correspondientes al 69 % del valor comprometido, principalmente asociados a la implementación de soluciones fotovoltaicas, con obligaciones por $252.952 millones. A su vez, el presupuesto pagado asciende a $255.386 millones, lo que representa el 100 % del valor obligado, evidenciando una adecuada dinámica de ejecución financiera y pago. Se destacan como principales hitos financieros el Contrato Interadministrativo GGC-2144-2025 con GECELCA por $180.680 millones y el Convenio Interadministrativo No. 116231-100-2026 con FENOGE por $72.272 millones, correspondiente al primer desembolso del 40 %.</t>
  </si>
  <si>
    <t>1. Cargue de la PPT de ejecucion presupuestal.</t>
  </si>
  <si>
    <t>JUNIO 16. No se realiza seguimiento dado que la actividad tiene peioridicidad mensual.</t>
  </si>
  <si>
    <t>1. Continuar el reporte la próxima semana.</t>
  </si>
  <si>
    <t>Realizar acciones relacionadas con la estructuración del flujo de caja para el AOM</t>
  </si>
  <si>
    <t>Flujos de caja de comercializadores</t>
  </si>
  <si>
    <t># de flujos de caja</t>
  </si>
  <si>
    <t>JUNIO 10. Se reporta que esta tarea está vinculada a vigencias futuras y cuando esto se reactive esta tarea de retomará para continuar su cumplimiento.</t>
  </si>
  <si>
    <t>JUNIO 17. Se reporta que esta actividad va con los comercializadores número de usuraios y número de soluciones.</t>
  </si>
  <si>
    <t>JUNIO 17. No se reporta</t>
  </si>
  <si>
    <t xml:space="preserve">1. Revisar este punto con el equipo financiero. </t>
  </si>
  <si>
    <t>JUNIO 24. Se reporta que el equipo se encuentra en conversaciones con el Ing. Andrés Castellanos para que entregue la información correspondiente y los lineamientos de cómo se va a abordar el tema porque no tienen información de la comercializadora.</t>
  </si>
  <si>
    <t>INDICADORES COLOMBIA SOLAR PAI</t>
  </si>
  <si>
    <t>INDICADOR 1. Realización de catorce (14) estudios integrales para delimitar el universo de intervención, identificar el potencial solar y priorizar municipios con condiciones técnicas, sociales y económicas favorables, evaluando la infraestructura disponible y la viabilidad de soluciones fotovoltaicas.</t>
  </si>
  <si>
    <t>Nivel de avances de indicadores de Colombia Solar</t>
  </si>
  <si>
    <t>(# de estudios técnicos elaborados oportunamente / # total de estudios técnicos programados) × 100</t>
  </si>
  <si>
    <t>MAYO 20. Se valida el cargue del Plan de Gestión social en la carpeta de febrero y se reportan los siguiente savances para los demás documentos: 1. Cartilla de Divulgación: Documento aprobado el 28 de febrero y se remitió a comunicaciones para diagramación el 24 de marzo. A la fecha no se ha recibido el documento por temas de priorización de actividades de área de comunicaciones. 2. Protocolo de Transporte: Documento trabajado en paralelo, fuer revisado por la doctora Paula Andrea Martínez Parra y el 19 de mayo fue enviado al nuevo coordinador para la revisión y ajustes pertinentes. Se espera que los ajustes se incluyan en el documento diagramado. 3. Riesgo Organizacional: Se realizó entrevista con FENOGE el 14 de mayo y se programó la entrevista con GECELCA el 27 de mayo y posteriormente se realizará el análisis de la información y seran incluidas las recomendaciones en el documento, para posteriormente pasarlo a revisión, aprobación y diagramación con expectativa de que se publique en junio.</t>
  </si>
  <si>
    <t xml:space="preserve">MAYO 20.  No se identifica ningún punto crítico para escalar. Etapa de consolidación de información anterior. </t>
  </si>
  <si>
    <t>1. Elaborar un cuadro en Excel con las fechas de entrega de todos los documentos técnicos  y las fechas sobre la entrega oportuna de los datos que se deben incluir en los documentos.</t>
  </si>
  <si>
    <t>MAYO 27. Se reporta recepción de los datos del frente técnico (insumo para los capítulos de los documentos del departamento de  Atlántico y Córdoba).
b. Se remitió documento del Atlántico a Comunicaciones para culminar el proceso de diagramación.
c. Se reporta finalización del documento del 
departamento del Cesar.</t>
  </si>
  <si>
    <t xml:space="preserve">MAYO 27. No se identifica ningún punto crítico para escalar. </t>
  </si>
  <si>
    <t>1. Cargar los documentos finalizados una  vez sean entregados por el área de comunicaciones.</t>
  </si>
  <si>
    <t>JUNIO 3. Se reporta la diagramación finalizada de la cartilla de divulgación. El protocolo de transporte se encuentra en la primera etapa de diagramación y está pendiente aprobación por parte del Dr. Jorge Cristancho. El documento de Atlántico está terminado, fue remitido a la Dra. Paula Martínez  y pendiente de aprobación de la coordinación. El documento de Riesgo Organizacional finalizó entrevistas con 5 actores de CS y está en la etapa de análisis de datos cualitativos. El documento de Córdoba tiene avances significativos y se espera su terminación dentro del mes en curso.</t>
  </si>
  <si>
    <t xml:space="preserve">JUNIO 3. Validar los ANS de la Oficina de Comunicaciones y alta dependenia al frente de datos - SUI. </t>
  </si>
  <si>
    <t>1. Continuar reporte de seguimiento a los documentos remitidos para aprobación.</t>
  </si>
  <si>
    <t>JUNIO 10. Se reporta que está en aprobación el protocolo de transporte. El documento del Atlántico, pendiente de aprobación (por definir) se informó a la doctora Paula martinez en supervisión anterior estaba aprobado. En diagramación el documento de Córdoba para hacerlo paralelamente con el frente de aprobación. El documento de riesgo organizacional está en aprobación y diagramación. Se remitió a comunicaciones los 3 documentos (PGS, Divulgación y Atlántico para divulgación Posteriormente se informará el de riesgo y de transporte.</t>
  </si>
  <si>
    <t>1. Pendiente de aprobación este mes por el reporte del indicador y montado en comunicaciones y cumplir el objetivo del DNP.</t>
  </si>
  <si>
    <t xml:space="preserve">JUNIO 17.  El protocolo de transporte fue remitido a comunicaciones, no se recibió respuesta de la coordinación. Se hizo reunión con comunicaciones pero CS no tiene micrositio ni home en el MME, por lo anterior, Cristian reporta que se reunirá con su jefe para indagar qué se hará. Micrositio dentro de la página del MME de CS para que esté la información general de CS como las caracteristicas y generalidades del programa para que tenga un link con los documentos del programa. Se reporta el inicio de la elaboración del documento de Chocó y Caquetá. Diagramación de Riesgo y Córdoba. Los departamentos fueron entregados por PAMP. </t>
  </si>
  <si>
    <t>JUNIO 17. Pendiente de articularse con comunicaciones para la divulgación del programa. Magdalena y Sucre no está en la lista de documentos departamentales para elaboración. Pendiente armonizar los departamentos con relación a lo priorizado por el viceministerio y la lista inicial.</t>
  </si>
  <si>
    <t>1. Continuar con el reporte correspondiente.</t>
  </si>
  <si>
    <t>JUNIO 24. Se reporta que con relación a los documentos departamenmtales se finalizaron: Cesar, Bolívar y Arauca. Se está pendiente de los datos técnicos de los tres departamentos. El documento del Chocó está en un 70% de avance sin contar lo técnico pero se espera que esté finalizado la proxima semana. Se inició la elaboración de los documentos técnicos de Antioquia y Caquetá. Con relación al microsito se informa que los 4 doucmentos remitidos ya poasaron la fase de texto y diagramación y comunicaciones solicitó un texto para la generalidad de Colombia Solar enviados a la Dra. Pauma Martínez y Johanna Castro y otro texto descriptivo de los estudios integrales. Están en revisión y se espera que esdtén publkicados el próximo miércoles 1 de julio. Con relación al documento financiero antes de mayo uno de los estudios integrales se definicó como un estudio de mercado y se ha trabajado con Walter y Ronald, se informa que es el mismo documento y es adicional a los 14 estudios integrales.</t>
  </si>
  <si>
    <t>JUNIO 24. No se reportan puntos críticos para escalar.</t>
  </si>
  <si>
    <t>1. Continuar con el reporte y el cargue de documentos definitivos en el micrositio.</t>
  </si>
  <si>
    <t>INDICADOR 2. Diseño, instalación y puesta en marcha de soluciones (21.884) solares fotovoltaicas. (1.155.299 usuarios/vigencia 2026) DNP.</t>
  </si>
  <si>
    <t>Reporte de avance de las soluciones fotovoltaicas</t>
  </si>
  <si>
    <t>Reporte de número de soluciones implementadas</t>
  </si>
  <si>
    <t>(# de soluciones fotovoltaicas entregadas oportunamente / # total de soluciones fotovoltaicas programadas) × 100</t>
  </si>
  <si>
    <t>MAYO 21. El líder reporta que GECELCA viene compartiendo por WhattsApp los formatos y que ha solicitado una reunión con la interventoría de GECELCA para conocer el estado de seguimiento y las alertas al cronograma de ejecución dado que a la fecha no existe una coordinación interinstitucional que permita que la entrega y manejo de la información relacionada con los indicadores de ejecución se realice por canales formales como el correo electrónico de forma tal que quede trazabilidad de la información de avance que viene realizando GECELCA.</t>
  </si>
  <si>
    <t xml:space="preserve">MAYO 21.  No se identifica ningún punto crítico para escalar. Etapa de consolidación de información anterior. </t>
  </si>
  <si>
    <t>1. Por definir reunión con la interventoria de GECELCA para obtener información de avance de los indicadores.</t>
  </si>
  <si>
    <t>MAYO 28. Se reporta que el ejecutor GECELCA ya recibió los microinversores que se necesitaban para la instalación de las soluciones fotovoltaicas.</t>
  </si>
  <si>
    <t xml:space="preserve">MAYO 28. No se identifica ningún punto crítico para escalar. </t>
  </si>
  <si>
    <t>JUNIO 4. Se reporta la instalación de 100 soluciones en VSP en Barranquilla.La certificación RETIE evidencia el cumplimiento de la reglamentación técnica eléctrica en Colombia. Requisito para que el OR de el punto de conexión y dan via libre a la implementación. El certificado dice que si se cumple al OR y pueden montar el medidor. El OR entrega el punto, cambia el medidor y hace pruebas y avala el sistema. Se toma como finalizada la solución reportada con OR, no con RETIE.</t>
  </si>
  <si>
    <t xml:space="preserve">JUNIO 4. Se identifica como punto crítico la necesidad de que GECELCA remita al MME las actas que soportan las 100 instalaciones (certificado RETIE y el documento del OR que avala el cumplimiento (pendiente de conocer por parte del frente técnico). </t>
  </si>
  <si>
    <t>JUNIO 11. Se reporta seguimiento diario por parte del MME, se mantienen terminadas 100 y todavía no hay legalizadas con RETIE y OR avance del 20% sobre las 500. (500 soluciones como metas tempranas, de esas terminadas van en el 20%). No se reportan soluciones adicionales terminadas. Meta temprana de GECELCA fueron 500 soluciones fotovoltaicas.</t>
  </si>
  <si>
    <t>JUNIO 11.  Incumplimiento en el cronograma y en el plan de choque.</t>
  </si>
  <si>
    <t>JUNIO 18. En la reunión con GECELCA realizada el miércoles 17 de unio, se ha identificado que en el reporte diario se tienen 100 soluciones terminadas, pero desde ese momento no se han remitido avances con relación a avances de OR y en la reunión se manifestó el tema pero las explicaciones deben ser ampliadas. Correo a remitir con GECELCA para solicitar información sobre los motivos del no avance. Se cumple la fecha de las 500 soluciones de acuerdo al compromiso mañana 18 de junio. Acordado entre las partes el tema de las victorias tempranas Plan piloto de 500 soluciones.</t>
  </si>
  <si>
    <t xml:space="preserve">JUNIO 18. En las reuniones de seguimiento s eha solicitado a GECELCA un plan de trabajo desagregado d elas actividades pendientes por realizar para el cumplimiento de las metas, no han entregado el plan de choque. Debieron presentarlo el miercoles 17 de junio, pero la información no correspondía a lo solicitado. Se presentará la próxima reunión del seguimiento programada para el lunes 22 de junio. </t>
  </si>
  <si>
    <t>JUNIO 25. Se reporta que ya quedó en firme el otrosí y se solicitó formalmente a GECELCA el ajuste del plan de ejecución con relación a la meta para 2026 (antes 2.378 ahora 10.118). Se ha requerido a GECELCA la justificación sobre la falta de avance de la instalación de las soluciones fotovoltaicas. Presentación de soluciones en cero con relación a la certificación RETIE y no se tiene el OR.</t>
  </si>
  <si>
    <t>JUNIO 25. Se reporta como punto crítico la falta de información sobre la justificación de  acerca de la certificación RETIE y legalización frente al Operador de Red (OR) de las 100 soluciones fotovoltaicas. A la espera de la respuesta por parte de GECELCA al correo remitido por el MME.</t>
  </si>
  <si>
    <t>1. Reportar el seguimiento sobre el ajuste del plan de ejecución por parte de GECELCA.</t>
  </si>
  <si>
    <t>JURÍDICO DERECHOS DE PETICIÓN</t>
  </si>
  <si>
    <t>Lineamientos de trámite DP (correo, circular, pieza gráfica, etc) para los responsables de proyectar respuestas allegadas a la DEE en el marco de CS.</t>
  </si>
  <si>
    <t>Lineamientos de trámite sobre DP entregados</t>
  </si>
  <si>
    <t># de lineamientos entregados</t>
  </si>
  <si>
    <t>MAYO 20. En la reunión de seguimiento la líder presenta los informes de febrero hasta mayo que viene elaborando con base en el control que viene realizando de la base de datos de control. Reporta haber incluido la columna de tipificación de las comunicaciones y la descripción de sus informes de avance con relación al frente jurídico de derechos de petición. El compromiso de cargue de las evidencias quedó para el jueves 20 de mayo con el fin de que pueda terminar todos los informes que ha venido elaborando.</t>
  </si>
  <si>
    <t>1. Cargar los soportes de enero hasta abril.
2. Incluir las estadísiticas de los derechos de petición los vencidos y/o respondidos a tiempo.</t>
  </si>
  <si>
    <t xml:space="preserve">MAYO 27. Se reporta el envío de correos y mensajes por WhatsApp para el equipo a caeto de proyectar las respuestas a los derechos de petición en atención a que se </t>
  </si>
  <si>
    <t>MAYO 27. Se identifica como punto crítico el incumplimiento de los lineamientos para el traslado de DP y se recomienda revisar el contenido de los DP asignados dentro de los dos (2) primeros día de recibidos en la bandeja de ARGO.</t>
  </si>
  <si>
    <t>JUNIO 3. Se informa que durante el periodo objeto de seguimiento no se remitieron lineamientos en materia de atención a los derechos de petición recibidos en la DEE.</t>
  </si>
  <si>
    <t xml:space="preserve">JUNIO 3.  No se identifica ningún punto crítico para escalar. </t>
  </si>
  <si>
    <t>1. Continuar con el control de la mariz de seguimiento sobre esta actividad.</t>
  </si>
  <si>
    <t>JUNIO 10. Se reporta el envío de mensajes por Whatsapp para prevenier el vencimiento 4 y 5 encargado el Ing. Carlos Rodríguez. Se esperaba que saliera la Resolución pero salió el 5 al medio dia. Se remitieron correos de alerta para evitar venciminetos teniendo en cuenta los festivos.</t>
  </si>
  <si>
    <t>JUNIO 17. Se reporta que se remitió la información sobre la atención de los DP que debían quedar listos para firma a 12 de junio.</t>
  </si>
  <si>
    <t>JUNIO 17. No se reportan temas críticos para escalar durante el reporte de seguimiento.</t>
  </si>
  <si>
    <t>JUNIO 24. Se reporta que se remite correo para recomendar al equipo que proyecta respuesta a los DP las fechas de vencimiento y el compromiso de cumplir con la oportunidad de la proyección, revisión y remisión a CADA para el trámite efectivo de las comunicaciones.</t>
  </si>
  <si>
    <t>JUNIO 24. Se reporta preocupación con relación a los comunicados de traslado dado que se debe proyectar el oficio de respuesta al peticionario y las demoras impactan el tiempo del oficio. Fortalecer los tiempos de revisión a cargo del Dr. Jua Carlos Agreda.</t>
  </si>
  <si>
    <t>1. Continuar con el reporte de seguimiento la próxima semana.</t>
  </si>
  <si>
    <t>Asignación oportuna de solicitudes en ARGO</t>
  </si>
  <si>
    <t>(# de solicitudes y oficios asignados dentro del tiempo establecido / # total de solicitudes y oficios por asignar) x 100</t>
  </si>
  <si>
    <t>MAYO 27. Se reporta asignación oportuna del 100% de los derechos de petición recibidos.</t>
  </si>
  <si>
    <t xml:space="preserve">JUNIO 3. Se reporta asignación oportuna de los ocho (8) DP recibidos durante la semana objeto de seguimiento (25 al 29 de mayo) </t>
  </si>
  <si>
    <t xml:space="preserve">JUNIO 10. Se reporta asignación oportuna de los DP y se informa en el grupo de DP para tenerlos pendientes y que verifiquen insumos, competencia de CS y los tiempos de respuesta. </t>
  </si>
  <si>
    <t>JUNIO 17. Se reporta asignación oportuna de los DP recibidos. Para el periodo objeto de seguimiento se ifnorma que la semana anterior (9 al 12 de junio) se recibieron 14 DP.</t>
  </si>
  <si>
    <t>JUNIO 24. Se reporta que ingresaron 10 DP que fueron asignados oportunamente.</t>
  </si>
  <si>
    <t>JUNIO 24. No se reporta puntos críticos para escalar.</t>
  </si>
  <si>
    <t>Cumplimiento en la atención y respuesta oportuna a las solicitudes recibidas en ARGO</t>
  </si>
  <si>
    <t>(# de solicitudes y oficios gestionados dentro del tiempo establecido / # total de solicitudes y oficios recibidos) x 100</t>
  </si>
  <si>
    <t>MAYO 27. Se reporta respuesta oportuna a los derechos de petición recibidos en la Dirección de Energía Eléctrica. Atención oportuna de contingencia DP remitido con 5 días.</t>
  </si>
  <si>
    <t>JUNIO 3. Se reporta comunicado de alerta con relación al control operativo del cumplimiento oportuno de términos legales y administrativos. Lo anterior, con relación a un DP con fecha para el 25 de mayo, pero por temas de revisión, se respondió en la fecha enunciada cumpliendo el tiempo, pero se enfatiza en la necesidad de remitir porque se vence en el área de relacionamiento al ciudadano CADA.</t>
  </si>
  <si>
    <t>JUNIO 3. Fortalacer los tiempos de revisión para cumplir con el envío oportuno de las respuestas a los DP.</t>
  </si>
  <si>
    <t xml:space="preserve">JUNIO 10. . Se reporta comunicado de alerta con relación al control operativo del cumplimiento oportuno de términos legales y administrativos. Se han recibido 20 DP, de los cuales, al 5 de junio se tenia 1 por vencer y pendientes 27 pero que venían del mes anterior. Gestionados y archivados se reportan 5 y 2 que se asignaron a otras dependencias y al 5 se tenía un total de 35. </t>
  </si>
  <si>
    <t>JUNIO 10. Se recibió un DP con poco tiempo de respuesta, aunque desde las 8:30 se reportó para firma a las 8:20 a.m. y se respondió a las 5:30 d ela tarde al CADA, se desconoce la fecha de envío. El 5 también ocurrio lo ismo pero con temas de firma. En temas de revisión con el doctor Juan Carlos Agreda se están demorando un poco más. Se está solicitando que el cronograma se cumpla enviando los DP con más tiempo para tener más días de revisión.</t>
  </si>
  <si>
    <t>JUNIO 17. Se reporta que los DP del 16 al 23 de junio debían quedar para firma el 12 de junio, este día Maira al final de la tarde remite una foto presentando los comunicados pendientes y la mayoría quedaron en el Dr. Juan Carlos Agreda sin alcanzar a llegar a firma. Sin embargo, no se vencieron. Se vención 1DP.</t>
  </si>
  <si>
    <t xml:space="preserve">JUNIO 17. Se reportan demoras en la revisión de algunos abogados (Dr. Juan Carlos Agreda). Sobretodo para los derecjos de petición que requieren traslado. </t>
  </si>
  <si>
    <t>JUNIO 24. Se reporta que por vencer se tuvieron 2 comunicados, para trámite 16 DP, gestionados y archivados 31 comunicados, asignados a otras dependencias fueron 10. En total 59 DP. La semana pasada se tenían 49 en gestión más 10 que ingresaron se cuenta con 59 comunicados en junio.</t>
  </si>
  <si>
    <t>Matriz de seguimiento con reporte de estado de cierre de comunicaciones en ARGO.</t>
  </si>
  <si>
    <t>Cierre de las solicitudes recibidas en ARGO</t>
  </si>
  <si>
    <t>(# de solicitudes y oficios cerrados dentro del tiempo establecido / # total de solicitudes y oficios por cerrar) x 100</t>
  </si>
  <si>
    <t>MAYO 27. Se reporta cierre oportuno a en la plataforma ARGO.</t>
  </si>
  <si>
    <t>JUNIO 3. Se reporta que del total de 38 DP recibidos desde el 2 de mayo al 29, se tiene que de estos se encuentran cerrados 19. Los asignados a otras dependencias fueron 4 y en gestión se tienen 15. En total gestionados durante mayo fueron 43 DP.</t>
  </si>
  <si>
    <t>JUNIO 3. Fortalecer los tiempos de revisión de la bandeja de ARGO y cumplir lineamientos en materia de gestión documental. Un DP en supervisión desde el 19 y lo pasaron el 26 a subsidios, ese mismo día fue revisado y llegó al líder el 28. Se solicitó que se remitieran los insumos para que el área redactara la respuesta por la retención del tiempo. Sin embargo, se responde en horas de la tarde por parte de Diana Saavedra (DEE).</t>
  </si>
  <si>
    <t xml:space="preserve">JUNIO 10.  Se han recibido 20 DP, de los cuales, al 5 de junio se tenia 1 por vencer y pendientes 27 pero que venían del mes anterior. Gestionados y archivados se reportan 5 y 2 que se asignaron a otras dependencias y al 5 se tenía un total de 35. </t>
  </si>
  <si>
    <t>JUNIO 10. No se identifican puntos críticos con relación al cierre.</t>
  </si>
  <si>
    <t>JUNIO 17. Pendientes 32 DP, gestionados y archivados 13, se asignatron a otras dependencias 4 para un total de 49.</t>
  </si>
  <si>
    <t>JUNIO 24. Se reporta que se gestionaron y archivaron 31 comunicados.</t>
  </si>
  <si>
    <t xml:space="preserve">
Juan Manuel Arana Aguas
Melisa Bernarda Mejía
Jennifer Paola Gómez Gómez
Walter José Mejía Valeta
Ronald Emiro Quintero Gómez
Olga Lucía Llanos Orozco
</t>
  </si>
  <si>
    <t>Nivel de cumplimiento en la entrega de documentos técnicos del proyecto</t>
  </si>
  <si>
    <t>(# de documentos ténicos consolidados y entregados oportunamente en las fechas establecidas / # total de documentos técnicos programados para entrega) × 100</t>
  </si>
  <si>
    <t>PMO CONTRACTUAL FENOGE Y GECELCA</t>
  </si>
  <si>
    <t>Matriz de seguimiento a la ejecución del Programa de Colombia Solar que diligencia GECELCA.</t>
  </si>
  <si>
    <t>Nivel de seguimiento oportuno y articulación con PMO</t>
  </si>
  <si>
    <t xml:space="preserve">Matriz diligenciada con la información de avance de Colombia Solar
</t>
  </si>
  <si>
    <t xml:space="preserve">Número </t>
  </si>
  <si>
    <t>MAYO 21. El líder reporta que GECELCA cuenta con una matriz que remitirá al PMO del MME para trabajarla conjuntamente.</t>
  </si>
  <si>
    <t xml:space="preserve">MAYO 21. No se identifica ningún punto crítico para escalar. Etapa de consolidación de información anterior. </t>
  </si>
  <si>
    <t>1. Cargar la matriz que remita GECELCA diligenciada.</t>
  </si>
  <si>
    <t>MAYO 28. Se reporta que se recibió matriz de reporte de GECELCA, instrumento en el cual el ejecutor documenta el estado de avance y lo entrega el MME para que sirva de insumo a los informes que elabora el PMO para la alta dirección.</t>
  </si>
  <si>
    <t>JUNIO 4. Se reporta cargue de la matriz para que el PMO del MME actualicen el tablero y los insumos de entrada con relación a soluciones individuales finalizadas.</t>
  </si>
  <si>
    <t xml:space="preserve">JUNIO 4.  No se identifica ningún punto crítico para escalar. </t>
  </si>
  <si>
    <t>1. Revisar el número de soluciones individuales para 2026 para GECELCA y para FENOGE.</t>
  </si>
  <si>
    <t>JUNIO 11. La matriz es el insumo de la PMO y en el tablero que tienen reportan los avances y presentan a la alta dirección sobre las soluciones terminadas. GECELCA remitió la de la semana del 1 al 5 de junio.</t>
  </si>
  <si>
    <t xml:space="preserve">JUNIO 11. No se identifica ningún punto crítico para escalar. </t>
  </si>
  <si>
    <t>JUNIO 18. Se reporta actualización del tablero de control por parte del PMO de acuerdo con la entrega de GECELCA.</t>
  </si>
  <si>
    <t>JUNIO 18. No se reportan temas críticos para escalar durante el reporte de seguimiento.</t>
  </si>
  <si>
    <t>JUNIO 25. Se reporta que en reunión de seguimiento el MME solicita el ajuste de las características del reporte en virtud del cumplimiento de los requisitos ante el operador de red, teniendo en cuenta que no se han registrado avances desde el inicio de junio.</t>
  </si>
  <si>
    <t>1. Continuar con el reporte de seguimiento de la próoxima semana.</t>
  </si>
  <si>
    <t>Nivel de oportunidad en la revisión de los informes remitidos por FENOGE y GECELCA</t>
  </si>
  <si>
    <t># de informes de ejecución entregados por FENOGE y GECELCA revisados</t>
  </si>
  <si>
    <t>MAYO 21. El líder reporta que se cuenta con dos informes de GECELCA que tiene observaciones de naturaleza jurídica y un informe de FENOGE. Serán solicitados al equipo asignado y responsable de la revisión para cargar en el repositorio.</t>
  </si>
  <si>
    <t>1. GECELCA entregó dos informes. Se firmó a finales de diciembre. 
2. FENOGE ha entregado 1 porque se firmó a finales de enero.</t>
  </si>
  <si>
    <t>MAYO 28. Se reporta que se realizó reunión con FENOGE el día de ayer (miércoles 27) para revisar el tema de la selección muestral de los departamentos dado el oficio reciente del viceministerio FENOGE realizó observaciones a la comunicación.</t>
  </si>
  <si>
    <t>JUNIO 4. Se revisa informe de GECELCA por parte del equipo del Ing. Jorge y la Dra. Gina. Mañana se revisa el informe de FENOGE. Validar las observaciones por parte del equipo de CS y/o tomar decisiones con relación a la aceptación o solicitud de ajustes al documento.</t>
  </si>
  <si>
    <t>1. Continuar reporte de seguimiento la próxima semana.</t>
  </si>
  <si>
    <t>JUNIO 11. Se reportan observaciones para el informe de GECELCA se hizo reunión de socialización de comentarios que surgieron a partir de la modificación que se realizará al contrato, esta modificación está en gestión contractual y todavia no ha salido. PAMP no se pueden hacer comentarios sobre supuestos porque la modificación no se ha aprobado. Como CS se emiten comentarios como contratos pero es la supervisión designada por la AD quienes remiten los comentarios de CS para el comunicado oficial (Ing. Carlo Rodríguez). FENOGE remitió un informe trimestral y desde CS se hicieron comentarios y mañana se realizará reunión con todo el equipo para socializar los comentarios al informe de FENOGE.</t>
  </si>
  <si>
    <t>JUNIO 18. Con relación al informe de GECELCA y FENOGE se enviaron los comentarios a la Dra. Paula Martínez y se está a la espera de la retroalimentación. Pendiente conocer si se remitió posteriormente al equipo de supervisión. El otrosí continúa en trámite en gestión contractual del MME.</t>
  </si>
  <si>
    <t>JUNIO 25. Se reporta que a la fecha de seguimiento del presente informe se realizaron los comentarios desde el equipo técnico pero no se tiene claridad de la ruta de trámite sobre la validación y aprobación de los informes de GECELCA y FENOGE. Importante conocer qué pasa con la información técnica remitida como parte de las observaciones para recibir retroalimentación sobre el ejercicio de análisis realizado.</t>
  </si>
  <si>
    <t>JUNIO 25. Se identifica la importancia de conocer el manejo de la información con relación a la validación y aprobacion de los informes.</t>
  </si>
  <si>
    <t>PROCESOS CONTRACTUALES FENOGE Y GECELCA</t>
  </si>
  <si>
    <t>Informes de seguimiento jurídico contractual de FENOGE y GECELCA.</t>
  </si>
  <si>
    <t xml:space="preserve">
# de informes de seguimiento jurídico contractual de FENOGE y GECELCA
</t>
  </si>
  <si>
    <t>MAYO 20. No se evidencia el cargue de soportes de enero a abril. La líder reporta que ha venido recopilando los informes de seguimiento jurídico y a la fecha se cuenta con los informes de enero, febrero y marzo con FENOGE y con GECELCA. Se está elaborando el de abril. de igual forma reporta contar con las matrices de riesgos y seguimiento de GECELCA así como los informes de seguimiento a la contratación derivada en marzo. En abril reporta el inicio de las reuniones semanales para el trabajo del otrosí.</t>
  </si>
  <si>
    <t xml:space="preserve">MAYO 20. No se identifica ningún punto crítico para escalar. Etapa de consolidación de información anterior. </t>
  </si>
  <si>
    <t xml:space="preserve">1. Cargar los soportes existentes que dan cuenta de la ejecución de las actividades.
</t>
  </si>
  <si>
    <t xml:space="preserve">MAYO 27. Se confirma el cargue de los informes de seguimiento del mes de febrero y marzo de FENOGE y GECELCA. </t>
  </si>
  <si>
    <t>1. Finalizar la elaboración los informes de ejecución de abril y de mayo de FENOGE y de GECELCA.</t>
  </si>
  <si>
    <t>JUNIO 3. Se reporta que los informes de seguimiento de FENOGE se encuentran finalizados y los de GECELCA (por terminar) para los meses de abril. El viernes se realizarán los que corresponden a la ejecución de mayo.</t>
  </si>
  <si>
    <t>JUNIO 3. Optimizar los tiempos de entrega de los informes de FENOGE para adelantar la revisión correspondiente.</t>
  </si>
  <si>
    <t xml:space="preserve">1. Cargue del informe de ejecución de FENOGE de abril. </t>
  </si>
  <si>
    <t>JUNIO 10. Se reporta que el informe de GECELCA se va a consolidar sobre abril y mayo consolidados, se remitió a observaciones de PAMP. Con relación a FENOGE está pendiente para elaborar el informe de abril y mayo Consolidado).</t>
  </si>
  <si>
    <t>JUNIO 17. No se realiza reunión por incapacidad médica de la líder del frente y se retomará el reporte de avances para l aproxima semana.</t>
  </si>
  <si>
    <t xml:space="preserve">JUNIO 24. Se reporta que actualmente se está elaborando el informe de GECELCA y FENOGE del mes de junio. </t>
  </si>
  <si>
    <t>1. Continar el reporte correspondiente.</t>
  </si>
  <si>
    <t>Determinaciones /conceptos jurídicos sugeridos por grupo jurídico al MME para el convenio con FENOGE.</t>
  </si>
  <si>
    <t># de determinaciones y/o conceptos jurídicos sugeridos al MME y contratistas para el convenio con FENOGE.</t>
  </si>
  <si>
    <t>MAYO 20. No se evidencia el cargue de soportes de enero a abril. La líder reporta que el MME elaboró un concepto jurídico en mayo para FENOGE sobre la aplicación de la Resolución 40159. Esta información será cargada para contar con el soporte correspondiente.</t>
  </si>
  <si>
    <t>MAYO 27. No se reporta elaboración de determinaciones jurídicas para FENOGE durante la semana objeto de seguimiento.</t>
  </si>
  <si>
    <t>1. Continuar reporte de seguimiento y cargue de evidencias cuando haya lugar.</t>
  </si>
  <si>
    <t>JUNIO 3. Se reporta que para la seman objeto del seguimiento no se recibieron requerimientos sobre determinaciones y/o conceptos jurídicos para FENOGE.</t>
  </si>
  <si>
    <t>JUNIO 10. No se requirió para la semana objeto de seguimiento.</t>
  </si>
  <si>
    <t>JUNIO 24. Se reporta que se solicitaron dos conceptos jurídicos, uno de ellos ya está cargado respecto a qué medidas o sanciones jurídicas incurría el MME o FENOGE por incumplimiento de claúsulas del convenio. Análisis jurídico sobre la invitación abierta que publicó FENOGE en SECOP para dar inicio al proceso de contratación están relacionados con la ejecución del contrato e instalación de las soluciones fotovoltaicas.</t>
  </si>
  <si>
    <t>Determinaciones /conceptos jurídicos sugeridos por grupo jurídico al MME para el convenio con GECELCA.</t>
  </si>
  <si>
    <t># de determinaciones /conceptos jurídicos sugeridos al MME y contratistas para el convenio con GECELCA.</t>
  </si>
  <si>
    <t>MAYO 20.  No se evidencia el cargue de soportes de enero a abril. La líder reporta que el MME relaboró un concepto jurídico para GECELCA sobre la entrega y suministros de los contratos derivados y el uso de la marca de la empresa.Esta información será cargada para contar con el soporte correspondiente.</t>
  </si>
  <si>
    <r>
      <t xml:space="preserve">MAYO 27. </t>
    </r>
    <r>
      <rPr>
        <sz val="11"/>
        <rFont val="Calibri"/>
        <family val="2"/>
        <scheme val="minor"/>
      </rPr>
      <t>No se reporta elaboración de determinaciones jurídicas para GECELCA durante la semana objeto de seguimiento.</t>
    </r>
  </si>
  <si>
    <t>JUNIO 3. Se reporta que para la seman objeto del seguimiento no se recibieron requerimientos sobre determinaciones y/o conceptos jurídicos para GECELCA.</t>
  </si>
  <si>
    <r>
      <rPr>
        <sz val="11"/>
        <rFont val="Calibri"/>
        <family val="2"/>
        <scheme val="minor"/>
      </rPr>
      <t>JUNIO 10. No se requirió para la semana objeto de seguimiento.</t>
    </r>
  </si>
  <si>
    <r>
      <rPr>
        <sz val="11"/>
        <rFont val="Calibri"/>
        <family val="2"/>
        <scheme val="minor"/>
      </rPr>
      <t>JUNIO 10. Se remitieron comunicaciones a GECELCA pero no se sabe la respuesta y hasta las dos semanas con el nuevo requerimiento GECELCA informó haber remitido lo pertinente al MME pero internamente se desconoce quién recibe esta información para validar la respuesta correspondiente. Se preguntó a la Dra. Paula Martínez  sobre la respuesta. A espera de esta. Dos comunicaciones y se reiteraron puntos de la primera cuando GECELCA ya había respondido.</t>
    </r>
  </si>
  <si>
    <t>JUNIO 24. Se reporta la solicitud con relacion al uso de marca de las minutas y marcas en los formatos que se utilizarán en la ejecución del plan de gestión social.</t>
  </si>
  <si>
    <t>Nivel de articulación en las conversaciones interinstitucionales adelantadas en el marco de CS</t>
  </si>
  <si>
    <t xml:space="preserve"># de actas de reunión elaboradas a partir de las mesas de trabajo desarrolladas entre el MME y GECELCA
</t>
  </si>
  <si>
    <t xml:space="preserve">Número
</t>
  </si>
  <si>
    <t>MAYO 20. No se evidencia el cargue de soportes de enero a abril. La líder reporta que ha recolectado las actas y se tienen 4 actas de reunión con GECELCA. Esta información será cargada para contar con el soporte correspondiente.</t>
  </si>
  <si>
    <t>MAYO 27. Se reporta que a la fecha del presente seguimiento no se tienen las actas de reunión de seguimiento con GECELCA.</t>
  </si>
  <si>
    <t>JUNIO 3. Se iniciará la elaboración correspondientes a 5 mesas de seguimiento ejecutadas.</t>
  </si>
  <si>
    <t>1. Continuidad en el reporrte y cargue de información de soporte correspondiente.</t>
  </si>
  <si>
    <t>JUNIO 10.  Se reporta que solo se tienen grabaciones de las últimas de 2 reuniones realizadas en mayo.</t>
  </si>
  <si>
    <t>JUNIO 24. Se reporta que se realizó la sesión de seguimiento con GECELCA en la semana anterior. Se reporta que se estpa revisando el acta de la semana pasada y en elaboración la de la semana actual.</t>
  </si>
  <si>
    <t>JUNIO 24. No se cuenta con actas de reuniones para febrero y marzo.</t>
  </si>
  <si>
    <t xml:space="preserve">
# de actas de reunión elaboradas a partir de las mesas de trabajo desarrolladas entre el MME y FENOGE
</t>
  </si>
  <si>
    <t>MAYO 20. No se evidencia el cargue de soportes de enero a abril. La líder reporta que ha recolectado las actas y se tienen 3 actas de reunión con FENOGE. Esta información será cargada para contar con el soporte correspondiente.</t>
  </si>
  <si>
    <t>MAYO 27.  Se reportan reuniones el 22 de abril y 29 de abril, del 6 y el 13 de mayo y se verifica el cargue de las actas correspondientes. Actas de reunión interna FENOGE y MME del 8 de abril, 5 de mayo y 12 de mayo.</t>
  </si>
  <si>
    <t xml:space="preserve">JUNIO 3. Las actas de la carpeta corresponden a reuniones del equipo interno para tratar temas de seguimiento con relación al convenio interadministrativo con FENOGE. </t>
  </si>
  <si>
    <t xml:space="preserve">JUNIO 10. Se reporta que se elaboraron de las ultimas reuniones en revisión del Ing. Héctor antes del cargue. Actas de MME y FENOGE se cargaron 4. Las internas 2. </t>
  </si>
  <si>
    <t>JUNIO 24. Se reporta que se realizó la sesión de seguimiento con FENOGE en la semana anterior. Se reporta que están cargadas y al día en el repositorio correspondiente.</t>
  </si>
  <si>
    <t xml:space="preserve">1. Cargar el acta de la semana en curso para revisión en reunión de seguimiento posterior.
</t>
  </si>
  <si>
    <t>REGULACIÓN Y NORMATIVO</t>
  </si>
  <si>
    <t xml:space="preserve">Andrés Felipe Castellanos Toro
</t>
  </si>
  <si>
    <t xml:space="preserve">Instrumentos y/o conceptos jurídicos articulados (frente técnico y jurídico) sobre procesos de reglamentación, regulación y/o esquema de sostenibilidad de CS.
</t>
  </si>
  <si>
    <t xml:space="preserve"> Instrumentos/conceptos jurídicos elaborados sobre reglamentación, regulación y/o esquema de comercialización de CS.</t>
  </si>
  <si>
    <t># de instrumentos/conceptos jurídicos de reglamentación y regulación de Colombia Solar</t>
  </si>
  <si>
    <t>MAYO 20. Se reporta estar en proceso de elaboración y consolidación de información de la ejecución y avances de la información correspondiente a los meses de enero a mayo.</t>
  </si>
  <si>
    <t>JUNIO 2. Se reporta que durante la semana objeto de seguimiento no se elaboraron instrumentos ni conceptos jurídicos.</t>
  </si>
  <si>
    <t>JUNIO 10. No se elaboraron conceptos jurídicos relacionados con reglamentación /regulación.</t>
  </si>
  <si>
    <t>JUNIO 17. Se informa que durante el período objeto de seguimiento no se elaboraron instrumentos y/o conceptos jurídicos.</t>
  </si>
  <si>
    <t>JUNIO 24.  Se informa que durante el período objeto de seguimiento no se elaboraron instrumentos y/o conceptos jurídicos.</t>
  </si>
  <si>
    <t xml:space="preserve">Reportes y/o actas de reunión con actores internos o externos sobre temas de reglamentación, regulación y/o esquemas de sostenibilidad de CS.
</t>
  </si>
  <si>
    <t>Actas de reunión de mesas técnicas sobre reglamentación, regulación y/o esquema de comercialización de CS.</t>
  </si>
  <si>
    <t xml:space="preserve"># de mesas/reuniones técnicas internas o externas sobre reglamentación, regulación y/o esquema de comercialización de Colombia Solar 
</t>
  </si>
  <si>
    <t>JUNIO 2. Se reporta el desarrollo de varias reuniones con AIR-E para articular el operador de red al programa de forma técnica de tal manera que se puedan coordinar las acciones asociadas a medición, liquidación y facturación. CREG para dar seguimiento y soporte a la respuesta enviada por el MME sobre observaciones remitidas por la CREG sobre la Resolución en marzo y ASOCODIS presentación a los operadores de red de los esquemas de comercialización.</t>
  </si>
  <si>
    <t>JUNIO 2. Se evidencia como punto crítico la  necesidad de que AIR-E tiene se integrarse al programa CS, de lo contrario, el MME debe buscar otro agente comercializador y actualmente no se cuenta con una metodología para cambiar de operador.</t>
  </si>
  <si>
    <t>1. Pendiente elaboración de resumen sobre las reuniones realizadas.</t>
  </si>
  <si>
    <t>JUNIO 10. Se reportan 5 reuniones, 2 de las cuales cuentan con actas al ser virtuales (no autorización de grabar). Se está gestionando una reunión con AIR-E (facturación, medición, área técnica y área financiera). Se reporta que se están elaborando los resúmenes de las reuniones realizadas.</t>
  </si>
  <si>
    <t>JUNIO 17. Se reporta el cargue de dos reuniones ejecutadas con AIR-E. Se realizó una reunión el 12 de junio y se tendrá una nueva mesa hoy a las 3:00 p.m. Operativizando el esquema de sostenibilidad.</t>
  </si>
  <si>
    <t>JUNIO 17. Se reporta como punto crítico la operatividad del esquema de sostenibilidad. En la presente semana se desarrollará reunión presencial que contempla la verificación en campo del esquema.OPERATIVIDAD: (contempla activos paneles , medidores, inversores pero al no estar asociado a la regulación el agente comercializador podría no contemplar estas variables y actualmente todos los sistemas tienen un medidor pero para CS se requiere un medidor adicional para otra medida que al unirlo con la primera tendría dos medidas y llevarlo a la parte física es importante determinar cómo se está planteando la construcción del sistema con lo que se está planteando porque de no funcionar no se podría monetizar el sistema de la AOM. PC. Potencial liquidación, efectos en la articulación.</t>
  </si>
  <si>
    <t xml:space="preserve">1. Continuar reporte de avance y cargue de evidencias -cuando aplique-
</t>
  </si>
  <si>
    <t>JUNIO 24. Se realizó una visita de canpo en Barranquilla a VSP  presencial para revisar insumos que permitían evaluar la operatividad del sistema. Se realizaron observaciones que se incluirán posterirormente en el informe para el Dr. Jorge Cristancho.</t>
  </si>
  <si>
    <t>JUNIO 24. Se identifica que a la fecha no es posible instalar un medidor físico en las viviendas y en tal sentido s ehace necesario implementar otra estrategia de medición basada en los inversores.</t>
  </si>
  <si>
    <t xml:space="preserve">1. Cargar posteriormente el reporta una vez se encuentre aprobado.
</t>
  </si>
  <si>
    <t>Elaborar documentos de avance y propuestas borrador relacionadas con la reglamentación, regulación y los esquemas de sostenibilidad de CS, con el fin de consolidar insumos técnicos que sirvan de base para la estructuración y formulación del documento técnico final.</t>
  </si>
  <si>
    <t>Documentos de avance y/o propuestas borrador sobre reglamentación, regulación y/o esquemas de sostenibilidad de CS que sirvan de base para la elaboración del documento técnico final.</t>
  </si>
  <si>
    <t xml:space="preserve">Documentos de avance sobre reglamentación, regulación y/o esquema de comercialización de Colombia Solar </t>
  </si>
  <si>
    <t xml:space="preserve"># de documentos de avance sobre reglamentación, regulación y/o esquema de comercialización de Colombia Solar 
</t>
  </si>
  <si>
    <t>JUNIO 2. Se apoyó técnicamente la elaboración de un borrador de modificación a la resolución de reglamentación 40159 de 2026 para modificar los esquemas que permitan generar a través del MME las reglas del programa CS en materia de monetización para los aspectos relacionados con medición, liquidación y facturación. Se remitió a la OAJ y se trabaja de forma conjunta con oficina de Asuntos Regulatorios - OAR del MME.</t>
  </si>
  <si>
    <t>Si el borrador no es aprobado no se podría regular el programa en téminos de ejecución y podría existir un riesgo de detrimento (instalación que no cumple los parámetros del programa)</t>
  </si>
  <si>
    <t>1. Cargar borrador en carpeta de mayo.</t>
  </si>
  <si>
    <t xml:space="preserve">JUNIO 10. Se reporta que el borrador está cargado en el repositorio, y que la oficina asesora jurídica no ha dado respuesta sobre este. Se ha escalado el tema con el Ing. Cristancho. No se ha aprobado con la OAJ ayer hubo reunión y hoy se debe volver a remitir el borrador.El tema se ha venido desarrollando desde las mesas técnicas internas del MME. </t>
  </si>
  <si>
    <t>JUNIO 17. Se espera contar con un documento definitivo para someterlo participación ciudadana. Se reporta reunión el día de Hoy reunión con la OAJ.</t>
  </si>
  <si>
    <t xml:space="preserve">1. Cargar el documento definitivo que será aprobado para el proceso de participación ciudadana.
</t>
  </si>
  <si>
    <t>JUNIO 24. El borrador de ajuste de la resolución 40159 continúa en revisión por parte del equipo técnico y jurídico.</t>
  </si>
  <si>
    <t>JUNIO 24. Se reporta que se han presentado retrasos con la articulación que se requiere con la OAJ.</t>
  </si>
  <si>
    <t xml:space="preserve">
Apoyar en la ejecución de las actividades relacionadas con el frente social desde el MME</t>
  </si>
  <si>
    <t>Informe de avance de actividades ejecutadas desde del componente social por parte del MME</t>
  </si>
  <si>
    <t>Nivel de relacionamiento del componente social de CS con los diversos actores</t>
  </si>
  <si>
    <t>(# de actividades de relacionamiento social ejecutadas / # total de actividades de relacionamiento requeridas) × 100</t>
  </si>
  <si>
    <t>MAYO 20. Se presenta esquema del repositorio y se explica el acceso a las carpetas para el   cargue de evidencias.</t>
  </si>
  <si>
    <r>
      <t xml:space="preserve">MAYO 19. </t>
    </r>
    <r>
      <rPr>
        <sz val="11"/>
        <rFont val="Calibri"/>
        <family val="2"/>
        <scheme val="minor"/>
      </rPr>
      <t xml:space="preserve">Se presentan las actividades ajustadas con base en la retroalimentación de la líder del frente social en la reunión sostenida el 11 de mayo. Se aprueban las actividades por parte de la líder, se presenta la estructura de carpetas del repositorio entregando el respectivo acceso y se solicita los soportes de ejecución de actividades de enero hasta abril. </t>
    </r>
  </si>
  <si>
    <t>MAYO 26. Se reporta que se está trabajando en la consolidación de la información de las actividades ejecutadas desde el MME así como en la elaboración de los informes y recopilación de evidencias.</t>
  </si>
  <si>
    <t>1. Finalizar elaboración del informe y cargar las evidencias</t>
  </si>
  <si>
    <r>
      <rPr>
        <sz val="11"/>
        <rFont val="Calibri"/>
        <family val="2"/>
        <scheme val="minor"/>
      </rPr>
      <t>JUNIO 9. Se reporta informe de actividades del FS desde el MME de marzo, abril y mayo. Pendiente elaboración de informe de febrero.</t>
    </r>
  </si>
  <si>
    <r>
      <t xml:space="preserve">JUNIO 18. </t>
    </r>
    <r>
      <rPr>
        <sz val="11"/>
        <rFont val="Calibri"/>
        <family val="2"/>
        <scheme val="minor"/>
      </rPr>
      <t xml:space="preserve">Se identificó la información sobre las actividades ejecutadas en febrero y se unificará con el informe consolidade de marzo a mayo. </t>
    </r>
  </si>
  <si>
    <t xml:space="preserve">JUNIO 18. No se identifica ningún punto crítico para escalar. </t>
  </si>
  <si>
    <t>1. Cargar del informe con la inclusción de la actividad de febrero.</t>
  </si>
  <si>
    <t>JUNIO 23. Se adelantaron acciones de revisión documental de la información del Plan de Gestión Social de los ejecutores y se está esperando la aprobación de la estructura y alcance documental de los entregables por parte del equipo Jurídico del MME.</t>
  </si>
  <si>
    <t>JUNIO 23. No se reportan puntos críticos para esta actividad.</t>
  </si>
  <si>
    <t>1. Continuar con el reporte y cargue de evidencias definitivas una vez se surta la cadena de revisión y aprobación documental.</t>
  </si>
  <si>
    <r>
      <t>Articular y realizar seguimiento al cumplimiento de las actividades del Componente Social y de Relacionamiento Territorial de los procesos contractuales suscritos con FENOGE y GECELCA -</t>
    </r>
    <r>
      <rPr>
        <b/>
        <sz val="11"/>
        <color theme="1"/>
        <rFont val="Calibri"/>
        <family val="2"/>
        <scheme val="minor"/>
      </rPr>
      <t xml:space="preserve">Componente 3. </t>
    </r>
    <r>
      <rPr>
        <i/>
        <sz val="11"/>
        <color theme="1"/>
        <rFont val="Calibri"/>
        <family val="2"/>
        <scheme val="minor"/>
      </rPr>
      <t>Caracterización de Beneficiarios y de Proyectos</t>
    </r>
    <r>
      <rPr>
        <sz val="11"/>
        <color theme="1"/>
        <rFont val="Calibri"/>
        <family val="2"/>
        <scheme val="minor"/>
      </rPr>
      <t xml:space="preserve"> y </t>
    </r>
    <r>
      <rPr>
        <b/>
        <sz val="11"/>
        <color theme="1"/>
        <rFont val="Calibri"/>
        <family val="2"/>
        <scheme val="minor"/>
      </rPr>
      <t xml:space="preserve">Componente 8. </t>
    </r>
    <r>
      <rPr>
        <i/>
        <sz val="11"/>
        <color theme="1"/>
        <rFont val="Calibri"/>
        <family val="2"/>
        <scheme val="minor"/>
      </rPr>
      <t>Sensibilización, socialización, capacitación y divulgación - GECELCA y MME</t>
    </r>
    <r>
      <rPr>
        <sz val="11"/>
        <color theme="1"/>
        <rFont val="Calibri"/>
        <family val="2"/>
        <scheme val="minor"/>
      </rPr>
      <t xml:space="preserve">
Realizar seguimiento al cumplimiento de las ocho (8) actividades descritas en el Componente 8 del Anexo Técnico del contrato suscrito entre el MME y GECELCA.</t>
    </r>
  </si>
  <si>
    <t>Nivel de cumplimiento del Anexo Técnico a cargo del MME</t>
  </si>
  <si>
    <t>MAYO 26. Se reporta que el MME está a la espera de la entrega de la versión final del Plan de Gestión Social de GECELCA.</t>
  </si>
  <si>
    <t>1. Realizar seguimiento a GECELCA para la entrega del PGS.</t>
  </si>
  <si>
    <r>
      <rPr>
        <sz val="11"/>
        <rFont val="Calibri"/>
        <family val="2"/>
        <scheme val="minor"/>
      </rPr>
      <t>JUNIO 9. Se reporta 2. solicitud de estandarización de los formatos y contenidos del informe de seguimiento a las actividades (6 de junio). 1. Pendiente versión final del Plan de Gestión Social de GECELCA (11 de junio). 3. Poner al dia las 543 caracterizaciones que se tienen (3 de julio) por confirmar y 4. plan de choque para las 100 capacitaciones de la soluciones (100) instalados (12 de junio)</t>
    </r>
  </si>
  <si>
    <r>
      <rPr>
        <sz val="11"/>
        <rFont val="Calibri"/>
        <family val="2"/>
        <scheme val="minor"/>
      </rPr>
      <t xml:space="preserve">JUNIO 9. Concertar la estandarización y presentación de informes de seguimiento. </t>
    </r>
  </si>
  <si>
    <r>
      <t xml:space="preserve">JUNIO 18.  </t>
    </r>
    <r>
      <rPr>
        <sz val="11"/>
        <rFont val="Calibri"/>
        <family val="2"/>
        <scheme val="minor"/>
      </rPr>
      <t>Se reporta que con relación a los compromisos adquiridos y reportados en la sesión anterior. 1. GECELCA envió el PGS el 11 de junio, el MME realizó comentarios y observaciones. GECELCA responde que le solicitará al contratista elaborar un anexo específico al contratista y se reiteró desde el MME. Se convocó reunión para el viernes 19 a las 10:30 a.m. El MME solicitó una entrega oficial del documento final y que se tengan en cuenta las recomendaciones del MME. 2. Estandarización se recibió el formato y se realizaron observaciones y se enviaron para revisión dado que le falta fortalecer la estructura con la inclusión de la imagen corporativ, el componente jurídico lo tiene en revisión. En la reunión de mañana informer las observaciones jurídicas mañana.3. Se ha solicitado que dejen listos los documentos de los 543 soportes de las actividades de divulgación y socialización ejecutadas, no se han tenido avances por parte de GECELCA. 4. Con relación al plan de choque se recibió pero el contenido no responde a las 100 capacitaciones, también se abordará en la sesión de mañana. Se reporta que posterior a la visita del presidente se buscó realizar una estrategia para reforzar la comunicación con los benefciarios "Toma de ciudad Colombia Solar" un capítulo de CS se realizará un apoyo logístico para  2 días del festival por pate del MME y lo segundo se gestonó la movil para del 27 al 30 en representación de CS (realidad virtual).</t>
    </r>
  </si>
  <si>
    <r>
      <t xml:space="preserve">JUNIO 18. </t>
    </r>
    <r>
      <rPr>
        <sz val="11"/>
        <rFont val="Calibri"/>
        <family val="2"/>
        <scheme val="minor"/>
      </rPr>
      <t>Retrasos en la ejecución efectiva dado los reprocesos en la elaboración de los documentos y el alcance de los mismos que no responde a lo que se ha solicitado desde el MME.</t>
    </r>
  </si>
  <si>
    <t>1. Elaborar comunicación oficial para la próxima semana con el fin de solicitar formalmente las entregas pertinentes y comunicar el tema de los documentos.</t>
  </si>
  <si>
    <t>JUNIO 23. Se realizó mesa de trabajo con GECELCA, Consorcio Energy Solar e interventoría para abordar el estado del Componente 8. En dicho espacio se establecieron claridades frente a la no adopción de los comentarios y observaciones formulados a la última versión del Plan Social. Se advirtió, además, que el plan de choque presentado no se limitó a atender las 100 capacitaciones pendientes, sino que se amplió a elementos generales del componente con un plazo de un mes para su ejecución. 2. Se proyectó comunicación oficial con base en el último envío del Plan Social remitido por el Consorcio Energy Solar y GECELCA, como insumo para el seguimiento formal al Componente 8 y 3. Se encuentra pendiente el cumplimiento de los demás compromisos adquiridos en el marco del Componente 8, sobre los cuales se efectuará seguimiento al vencimiento de los plazos establecidos.</t>
  </si>
  <si>
    <r>
      <t>Articular y realizar seguimiento al cumplimiento  Componente Social y de Relacionamiento Territorial de los procesos contractuales suscritos con FENOGE y GECELCA -</t>
    </r>
    <r>
      <rPr>
        <b/>
        <sz val="11"/>
        <color theme="1"/>
        <rFont val="Calibri"/>
        <family val="2"/>
        <scheme val="minor"/>
      </rPr>
      <t>Componente 3.</t>
    </r>
    <r>
      <rPr>
        <sz val="11"/>
        <color theme="1"/>
        <rFont val="Calibri"/>
        <family val="2"/>
        <scheme val="minor"/>
      </rPr>
      <t xml:space="preserve"> Caracterización de Beneficiarios y de Proyectos y </t>
    </r>
    <r>
      <rPr>
        <b/>
        <sz val="11"/>
        <color theme="1"/>
        <rFont val="Calibri"/>
        <family val="2"/>
        <scheme val="minor"/>
      </rPr>
      <t>Componente 8.</t>
    </r>
    <r>
      <rPr>
        <sz val="11"/>
        <color theme="1"/>
        <rFont val="Calibri"/>
        <family val="2"/>
        <scheme val="minor"/>
      </rPr>
      <t xml:space="preserve"> Sensibilización, socialización, capacitación y divulgación - GECELCA y MME
Realizar seguimiento al cumplimiento de las actividades descritas en el Plan de Gestión Social de FENOGE. </t>
    </r>
  </si>
  <si>
    <t>Nivel de cumplimiento del PGS a cargo de FENOGE.</t>
  </si>
  <si>
    <t>MAYO 26. Se reporta que el MME está a la espera de la entrega de la versión final del Plan de Gestión Social de FENOGE.</t>
  </si>
  <si>
    <t>1. Realizar seguimiento a FENOGE para la entrega del PGS.</t>
  </si>
  <si>
    <t>JUNIO 9.  Se reporta que FENOGE  deberá entregar el PGS conforme a los deptos priorizados.</t>
  </si>
  <si>
    <t>JUNIO 9. Entrega deL PGS.</t>
  </si>
  <si>
    <t>JUNIO 18. Se reporta que para el informe trimestral entregarán mayor profundización en los lineamientos del componente 8. En la reunión del miercoles 17 de junio FENOGE mostró que el proceso está en SECOP y hasta el 25 de junio tiene plazo para avanzar en las determinaciones de Municipios. Cuando se tenga información del número de soluciones para cada Municipio se podrá trabajar en el PGS para la ejecución. Pendiente entrega de la selección muestral.</t>
  </si>
  <si>
    <t>1. Realizar seguimiento a la entrega del Plan de Gestión Social.</t>
  </si>
  <si>
    <t>JUNIO 23. Se reporta que se formularon comentarios al informe bimensual y al instrumento de consolidación interno de seguimiento al convenio.</t>
  </si>
  <si>
    <t>TÉCNICO GENERAL</t>
  </si>
  <si>
    <t>Nivel de oportunidad en la ejecución de las actividades técnicas frente al DANE</t>
  </si>
  <si>
    <t># de actividades técnicas ejecutadas con el DANE con relación al manejo de datos.</t>
  </si>
  <si>
    <t xml:space="preserve">JUNIO 2. Se reporta que durante el período objeto de seguimiento no se desarrollaron reuniones con el DANE. </t>
  </si>
  <si>
    <t xml:space="preserve">JUNIO 10. No se realizaron reuniones técnicas con el DANE. Se maneja con el Ing. Leonardo Meriño. </t>
  </si>
  <si>
    <t>JUNIO 17. Se reporta que a la fecha no se tienen avances con el DANE. Cuando el MME realizó la focalizacion de usuarios pero variables como la IPM no fue contrastado con fuentes oficiales y se estaba revisando la plataforma del DANE para traer esa información y procesarla con el equipo de DATA. Se reporta que no tiene impactos el en tema de sustentación de datos y se podrá retomar más adelante.</t>
  </si>
  <si>
    <t xml:space="preserve">1. Validar el momento de inicio de las mesas técnicas de acuerdo con las necesidades de CS.
</t>
  </si>
  <si>
    <t>JUNIO 24. Se reporta que esta actividad con el DANE se retomará más adelante dado que se han priorizado otras actividades.</t>
  </si>
  <si>
    <t>Nivel de atención oportuna en la recolección de datos y selección muestral</t>
  </si>
  <si>
    <t># de datos y/o selección muestral entregados oportunamente /# total de datos y/o selección muestral requeridos) x 100</t>
  </si>
  <si>
    <t>MAYO 19.  Se valida el cargue del informe que documenta el procedimiento, hallazgos y conclusiones del cruce de información realizado entre la matriz de usuarios remitida por AIRE y las bases internas de beneficiarios del programa Colombia Solar Datos, donde, de datos realizado en el Atlántico (Barranquilla) con AIR-E. El cual contó con un total de 2.174 registros, y dentro de las conclusiones se evidencia que El IF promedio de los 243 usuarios con índice calculado es 0,718, y el 57,2% tiene IF alto (≥0,7), confirmando que la base de AIRE tiene alta coincidencia con la población más focalizada del programa.</t>
  </si>
  <si>
    <t>MAYO 26. Se reporta recepción de respuesta de datos de Guajira, Sucre, Magdalena y Cesar. Se solicita apoyo a DATA para definir directriz sobre qué departamentos intervenir. Se deben precisar los lineamientos internos para conocer qué departamentos se deben priorizar. Las decisiones sobre los deptos de CS sale de las mesas técnicas pero hay un oficio con información diferente a los departamentos de la memoria justificattiva. Se espera hacer una reunión para validar la información. Los primeros deptos están en la memoria justificativa. Se tenia listo Magdalena y Santander, pero Sucre y Arauca no. Pendiente reunión de validación para directriz en temas de selección muestral.</t>
  </si>
  <si>
    <t>MAYO 26. Se reporta como punto crítico la falta de precisión sobre los departamentos a priorizar dadas la sintrucciones contrarias al interior del MME. Esto impacta el ejercicio de selección muestral.</t>
  </si>
  <si>
    <t>1. Cargar oficio con los deptos.
2. Cargar memoria justificativa.</t>
  </si>
  <si>
    <t>JUNIO 2.  Se informa que se remitió un correo a Gian Carlo Cabarcas (Asesor MME y Héctor Arturo Barrera copia al grupo de trabajo por parte del Ing. AFCT y PAMP, pendiente de la RTA del MME frente a la respuesta remitida por FENOGE. 
Se remitió al frente metodológico los datos técnicos de los departamentos de Atlántico y de Córdoba.</t>
  </si>
  <si>
    <t xml:space="preserve">JUNIO 2. Definición de lineamientos de trabajo de la Alta Dirección para selección muestral de los deptos.
No se ha podido avanzar para la identificación de lo susuarios beneficiarios del programa.
</t>
  </si>
  <si>
    <t xml:space="preserve">1. Cargar correo (miércoles 27 de mayo) en el repositorio.
</t>
  </si>
  <si>
    <r>
      <t xml:space="preserve">JUNIO 9. </t>
    </r>
    <r>
      <rPr>
        <sz val="11"/>
        <rFont val="Calibri"/>
        <family val="2"/>
        <scheme val="minor"/>
      </rPr>
      <t>Con relación a los correos remitidos a DATA dieron respuesta entre el jueves 4 y viernes 5 de junio dado que se hizo un acercamiento presencial. Mas tarde en una reunión con el Ing. Andrés se determinará el orden de trabajo de los deptos para iniciar el análisis y el desarrollo de las selecciones muestrales. Se viene avanzando en Magdalena.</t>
    </r>
  </si>
  <si>
    <t>1. Cargar avances con relación a la selección muestral sobre municipios y barrios del depto de Magdalena.</t>
  </si>
  <si>
    <r>
      <t xml:space="preserve">
JUNIO 17. Se reporta claridad del tema de los líderes de CS, incialmente se basaron en la Resolución 40159 de 2025. Se inició el procesamiento de datos en el orden documentado. La directriz actual es la entrega de los departamentos de la Resolución y la posterior (oficio VM). En total para la 40159 son 27 departamentos y oficio (santander, magdalena, sucre y arauca).  De los 27 deptos, se tienen listos: Magdalena, Sucre, Atlántico, Córdoba y Barrancabermeja. En estado de procesamiento: Guajira, Cesar y Arauca (junio 16 a viernes 26). </t>
    </r>
    <r>
      <rPr>
        <u/>
        <sz val="11"/>
        <color theme="1"/>
        <rFont val="Calibri"/>
        <family val="2"/>
        <scheme val="minor"/>
      </rPr>
      <t xml:space="preserve">Oficio Magdalena y Sucre. </t>
    </r>
    <r>
      <rPr>
        <sz val="11"/>
        <color theme="1"/>
        <rFont val="Calibri"/>
        <family val="2"/>
        <scheme val="minor"/>
      </rPr>
      <t xml:space="preserve">Pendiente por reportar los datos del departamento de Arauca para documento del frente técnico. Articular la comunicación con la necesidad de datos para el capítulo técnico del indicador de CS.
</t>
    </r>
    <r>
      <rPr>
        <u/>
        <sz val="11"/>
        <color theme="1"/>
        <rFont val="Calibri"/>
        <family val="2"/>
        <scheme val="minor"/>
      </rPr>
      <t xml:space="preserve">
</t>
    </r>
  </si>
  <si>
    <t>JUNIO 17. No se reportan eventos críticos. No osbtante, el equipo viene trabajando directamente en el SUI e internamente como acción de contingencia en caso tal que se cargue el SUI. Respaldo de trabajo extra. Avances Juan Manuel y Leonardo.</t>
  </si>
  <si>
    <t>1. Continuar con el reporte de seguimiento y cargue de documentos.</t>
  </si>
  <si>
    <t>JUNIO 24. Se reporta que se terminó la selección muessral del departamento de Santander. Se realizó reunión con Gian Carlo para autorizar el envío a FENOGE de la selección muestral de los departamentos priorizados.</t>
  </si>
  <si>
    <t>JUNIO 24. No se reporta punto crítico con relación a esta actividad.</t>
  </si>
  <si>
    <t xml:space="preserve">1. Cargar el informe en el repositorio de las selecciones muestrales finalizadas.
</t>
  </si>
  <si>
    <t>Total</t>
  </si>
  <si>
    <t xml:space="preserve">Cargar la información del próximo mes en el repositorio </t>
  </si>
  <si>
    <t>JUNIO 30. Se reporta el cargue de la información correspondiente al mes de junio de los oficios de contingencias recibidos</t>
  </si>
  <si>
    <t xml:space="preserve">JUNIO 30. </t>
  </si>
  <si>
    <t>JUNIO 30. Se reporta que respecto a los informes de mayo los 42 contratistas a corte de  10 de junio el 100% entregó y se inició revisión de informes de junio a partir del viernes 26. Para este día se informa que 2 personas radicaron informe.</t>
  </si>
  <si>
    <t>Continuar reporte la próxima reunión.</t>
  </si>
  <si>
    <t>JUNIO 30. Se reporta que se elaboró una presentación de informe de avance de CS para el Despacho. Se finalizó la versión final del documento de Riesgo Organizacional. Se avanzó el documento de Diagnóstico Histórico, Técnico y Socioeconómico del Sistema Eléctrico del Departamento de Córdoba.</t>
  </si>
  <si>
    <t>JUNIO 30. Este seguimiento no aplica porque corresponde a una actividad que tiene periodicidad mencual.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</si>
</sst>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0" x14ac:knownFonts="1">
    <font>
      <sz val="11"/>
      <color theme="1"/>
      <name val="Calibri"/>
      <family val="2"/>
      <scheme val="minor"/>
    </font>
    <font>
      <sz val="11"/>
      <color theme="1"/>
      <name val="Calibri"/>
      <family val="2"/>
      <scheme val="minor"/>
    </font>
    <font>
      <sz val="11"/>
      <color rgb="FF000000"/>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
      <sz val="12"/>
      <color theme="0"/>
      <name val="Calibri"/>
      <family val="2"/>
      <scheme val="minor"/>
    </font>
    <font>
      <sz val="12"/>
      <color theme="1"/>
      <name val="Calibri"/>
      <family val="2"/>
      <scheme val="minor"/>
    </font>
    <font>
      <sz val="9"/>
      <color indexed="81"/>
      <name val="Tahoma"/>
      <family val="2"/>
    </font>
    <font>
      <b/>
      <sz val="9"/>
      <color indexed="81"/>
      <name val="Tahoma"/>
      <family val="2"/>
    </font>
    <font>
      <b/>
      <sz val="12"/>
      <color theme="1"/>
      <name val="Calibri"/>
      <family val="2"/>
      <scheme val="minor"/>
    </font>
    <font>
      <b/>
      <sz val="12"/>
      <color theme="0"/>
      <name val="Calibri"/>
      <family val="2"/>
      <scheme val="minor"/>
    </font>
    <font>
      <sz val="10"/>
      <color theme="0"/>
      <name val="Calibri"/>
      <family val="2"/>
      <scheme val="minor"/>
    </font>
    <font>
      <i/>
      <sz val="10"/>
      <color theme="1"/>
      <name val="Calibri"/>
      <family val="2"/>
      <scheme val="minor"/>
    </font>
    <font>
      <sz val="11"/>
      <color theme="0"/>
      <name val="Calibri"/>
      <family val="2"/>
      <scheme val="minor"/>
    </font>
    <font>
      <sz val="11"/>
      <name val="Calibri"/>
      <family val="2"/>
      <scheme val="minor"/>
    </font>
    <font>
      <i/>
      <sz val="11"/>
      <color theme="1"/>
      <name val="Calibri"/>
      <family val="2"/>
      <scheme val="minor"/>
    </font>
    <font>
      <u/>
      <sz val="11"/>
      <color theme="1"/>
      <name val="Calibri"/>
      <family val="2"/>
      <scheme val="minor"/>
    </font>
    <font>
      <sz val="12"/>
      <color theme="5" tint="-0.249977111117893"/>
      <name val="Calibri"/>
      <family val="2"/>
      <scheme val="minor"/>
    </font>
    <font>
      <b/>
      <sz val="12"/>
      <color theme="5" tint="-0.249977111117893"/>
      <name val="Calibri"/>
      <family val="2"/>
      <scheme val="minor"/>
    </font>
    <font>
      <sz val="12"/>
      <color theme="7" tint="-0.499984740745262"/>
      <name val="Calibri"/>
      <family val="2"/>
      <scheme val="minor"/>
    </font>
    <font>
      <b/>
      <sz val="12"/>
      <color theme="7" tint="-0.499984740745262"/>
      <name val="Calibri"/>
      <family val="2"/>
      <scheme val="minor"/>
    </font>
    <font>
      <sz val="12"/>
      <color rgb="FFC00000"/>
      <name val="Calibri"/>
      <family val="2"/>
      <scheme val="minor"/>
    </font>
    <font>
      <b/>
      <sz val="12"/>
      <color rgb="FFC00000"/>
      <name val="Calibri"/>
      <family val="2"/>
      <scheme val="minor"/>
    </font>
    <font>
      <sz val="12"/>
      <color theme="4" tint="-0.249977111117893"/>
      <name val="Calibri"/>
      <family val="2"/>
      <scheme val="minor"/>
    </font>
    <font>
      <b/>
      <sz val="12"/>
      <color theme="4" tint="-0.249977111117893"/>
      <name val="Calibri"/>
      <family val="2"/>
      <scheme val="minor"/>
    </font>
    <font>
      <sz val="12"/>
      <color rgb="FF7030A0"/>
      <name val="Calibri"/>
      <family val="2"/>
      <scheme val="minor"/>
    </font>
    <font>
      <b/>
      <sz val="12"/>
      <color rgb="FF7030A0"/>
      <name val="Calibri"/>
      <family val="2"/>
      <scheme val="minor"/>
    </font>
    <font>
      <sz val="12"/>
      <color theme="2" tint="-0.749992370372631"/>
      <name val="Calibri"/>
      <family val="2"/>
      <scheme val="minor"/>
    </font>
    <font>
      <b/>
      <sz val="12"/>
      <color theme="2" tint="-0.749992370372631"/>
      <name val="Calibri"/>
      <family val="2"/>
      <scheme val="minor"/>
    </font>
  </fonts>
  <fills count="10">
    <fill>
      <patternFill patternType="none"/>
    </fill>
    <fill>
      <patternFill patternType="gray125"/>
    </fill>
    <fill>
      <patternFill patternType="solid">
        <fgColor rgb="FFFFD1D1"/>
        <bgColor indexed="64"/>
      </patternFill>
    </fill>
    <fill>
      <patternFill patternType="solid">
        <fgColor theme="2" tint="-9.9978637043366805E-2"/>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EAD5FF"/>
        <bgColor indexed="64"/>
      </patternFill>
    </fill>
    <fill>
      <patternFill patternType="solid">
        <fgColor theme="9" tint="0.59999389629810485"/>
        <bgColor indexed="64"/>
      </patternFill>
    </fill>
    <fill>
      <patternFill patternType="solid">
        <fgColor theme="4" tint="0.79998168889431442"/>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2" fillId="0" borderId="0"/>
  </cellStyleXfs>
  <cellXfs count="51">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3" fillId="0" borderId="0" xfId="0" applyFont="1"/>
    <xf numFmtId="164" fontId="3" fillId="0" borderId="0" xfId="2" applyNumberFormat="1" applyFont="1" applyAlignment="1">
      <alignment horizontal="left" vertical="center" wrapText="1"/>
    </xf>
    <xf numFmtId="0" fontId="3" fillId="0" borderId="0" xfId="0" applyFont="1" applyAlignment="1">
      <alignment horizontal="left" vertical="center" wrapText="1"/>
    </xf>
    <xf numFmtId="164" fontId="3" fillId="0" borderId="0" xfId="2" applyNumberFormat="1" applyFont="1" applyAlignment="1">
      <alignment horizontal="center" vertical="center" wrapText="1"/>
    </xf>
    <xf numFmtId="0" fontId="12" fillId="0" borderId="0" xfId="2" applyFont="1" applyAlignment="1">
      <alignment horizontal="center" vertical="center" wrapText="1"/>
    </xf>
    <xf numFmtId="0" fontId="12" fillId="0" borderId="0" xfId="2" applyFont="1" applyAlignment="1">
      <alignment horizontal="center" vertical="center"/>
    </xf>
    <xf numFmtId="10" fontId="12" fillId="0" borderId="0" xfId="2"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0" xfId="0" applyFont="1"/>
    <xf numFmtId="164" fontId="3" fillId="0" borderId="0" xfId="2" applyNumberFormat="1"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vertical="center" wrapText="1"/>
    </xf>
    <xf numFmtId="164" fontId="3" fillId="0" borderId="0" xfId="1" applyNumberFormat="1" applyFont="1" applyFill="1" applyBorder="1" applyAlignment="1">
      <alignment horizontal="center" vertical="center" wrapText="1"/>
    </xf>
    <xf numFmtId="14" fontId="3" fillId="0" borderId="0" xfId="0" applyNumberFormat="1" applyFont="1" applyAlignment="1">
      <alignment horizontal="center" vertical="center"/>
    </xf>
    <xf numFmtId="0" fontId="3" fillId="0" borderId="0" xfId="0" applyFont="1" applyAlignment="1">
      <alignment horizontal="justify" vertical="center" wrapText="1"/>
    </xf>
    <xf numFmtId="0" fontId="7" fillId="0" borderId="0" xfId="0" applyFont="1"/>
    <xf numFmtId="0" fontId="10" fillId="0" borderId="0" xfId="0" applyFont="1" applyAlignment="1">
      <alignment horizontal="center" vertical="center"/>
    </xf>
    <xf numFmtId="14" fontId="3" fillId="0" borderId="0" xfId="0" applyNumberFormat="1" applyFont="1" applyAlignment="1">
      <alignment horizontal="center" vertical="center" wrapText="1"/>
    </xf>
    <xf numFmtId="10" fontId="0" fillId="0" borderId="0" xfId="2" applyNumberFormat="1" applyFont="1" applyAlignment="1">
      <alignment horizontal="center" vertical="center" wrapText="1"/>
    </xf>
    <xf numFmtId="164" fontId="0" fillId="0" borderId="0" xfId="1" applyNumberFormat="1"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14"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justify" vertical="center" wrapText="1"/>
    </xf>
    <xf numFmtId="14" fontId="0" fillId="0" borderId="0" xfId="0" applyNumberFormat="1" applyAlignment="1">
      <alignment horizontal="justify" vertical="center" wrapText="1"/>
    </xf>
    <xf numFmtId="1" fontId="0" fillId="0" borderId="0" xfId="2" applyNumberFormat="1" applyFont="1" applyAlignment="1">
      <alignment horizontal="center" vertical="center"/>
    </xf>
    <xf numFmtId="0" fontId="0" fillId="0" borderId="0" xfId="2" applyFont="1" applyAlignment="1">
      <alignment horizontal="center" vertical="center" wrapText="1"/>
    </xf>
    <xf numFmtId="0" fontId="0" fillId="0" borderId="0" xfId="2" applyFont="1" applyAlignment="1">
      <alignment horizontal="center" vertical="center"/>
    </xf>
    <xf numFmtId="164" fontId="0" fillId="0" borderId="0" xfId="2" applyNumberFormat="1" applyFont="1" applyAlignment="1">
      <alignment horizontal="center" vertical="center" wrapText="1"/>
    </xf>
    <xf numFmtId="164" fontId="0" fillId="0" borderId="0" xfId="2" applyNumberFormat="1" applyFont="1" applyAlignment="1">
      <alignment horizontal="justify" vertical="center" wrapText="1"/>
    </xf>
    <xf numFmtId="164" fontId="0" fillId="0" borderId="0" xfId="2" applyNumberFormat="1" applyFont="1" applyAlignment="1">
      <alignment horizontal="left" vertical="center" wrapText="1"/>
    </xf>
    <xf numFmtId="10" fontId="0" fillId="0" borderId="0" xfId="1" applyNumberFormat="1" applyFont="1" applyFill="1" applyBorder="1" applyAlignment="1">
      <alignment horizontal="center" vertical="center" wrapText="1"/>
    </xf>
    <xf numFmtId="0" fontId="4" fillId="0" borderId="0" xfId="0" applyFont="1" applyAlignment="1">
      <alignment horizontal="center" vertical="center"/>
    </xf>
    <xf numFmtId="0" fontId="14" fillId="0" borderId="0" xfId="0" applyFont="1" applyAlignment="1">
      <alignment horizontal="center" vertical="center" wrapText="1"/>
    </xf>
    <xf numFmtId="0" fontId="0" fillId="0" borderId="0" xfId="0" applyAlignment="1">
      <alignment wrapText="1"/>
    </xf>
    <xf numFmtId="0" fontId="0" fillId="0" borderId="0" xfId="0" applyAlignment="1">
      <alignment horizontal="justify" vertical="center"/>
    </xf>
    <xf numFmtId="14" fontId="0" fillId="0" borderId="0" xfId="0" applyNumberFormat="1" applyAlignment="1">
      <alignment horizontal="justify" vertical="center"/>
    </xf>
    <xf numFmtId="164" fontId="1" fillId="0" borderId="0" xfId="1" applyNumberFormat="1" applyFont="1" applyFill="1" applyBorder="1" applyAlignment="1">
      <alignment horizontal="justify" vertical="center" wrapText="1"/>
    </xf>
    <xf numFmtId="0" fontId="28" fillId="3" borderId="0" xfId="0" applyFont="1" applyFill="1" applyAlignment="1">
      <alignment horizontal="center" vertical="center" wrapText="1"/>
    </xf>
    <xf numFmtId="0" fontId="6" fillId="4" borderId="0" xfId="0" applyFont="1" applyFill="1" applyAlignment="1">
      <alignment horizontal="center" vertical="center" wrapText="1"/>
    </xf>
    <xf numFmtId="0" fontId="26" fillId="7" borderId="0" xfId="0" applyFont="1" applyFill="1" applyAlignment="1">
      <alignment horizontal="center" vertical="center" wrapText="1"/>
    </xf>
    <xf numFmtId="0" fontId="10" fillId="8" borderId="0" xfId="0" applyFont="1" applyFill="1" applyAlignment="1">
      <alignment horizontal="center" vertical="center"/>
    </xf>
    <xf numFmtId="0" fontId="18" fillId="5" borderId="0" xfId="0" applyFont="1" applyFill="1" applyAlignment="1">
      <alignment horizontal="center" vertical="center" wrapText="1"/>
    </xf>
    <xf numFmtId="0" fontId="20" fillId="6" borderId="0" xfId="0" applyFont="1" applyFill="1" applyAlignment="1">
      <alignment horizontal="center" vertical="center" wrapText="1"/>
    </xf>
    <xf numFmtId="0" fontId="22" fillId="2" borderId="0" xfId="0" applyFont="1" applyFill="1" applyAlignment="1">
      <alignment horizontal="center" vertical="center" wrapText="1"/>
    </xf>
    <xf numFmtId="0" fontId="24" fillId="9" borderId="0" xfId="0" applyFont="1" applyFill="1" applyAlignment="1">
      <alignment horizontal="center" vertical="center" wrapText="1"/>
    </xf>
  </cellXfs>
  <cellStyles count="3">
    <cellStyle name="Normal" xfId="0" builtinId="0"/>
    <cellStyle name="Normal 2" xfId="2" xr:uid="{0865F5C2-4046-4DAD-B62B-B024D17DED42}"/>
    <cellStyle name="Porcentaje" xfId="1" builtinId="5"/>
  </cellStyles>
  <dxfs count="84">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numFmt numFmtId="19" formatCode="d/mm/yyyy"/>
      <alignment horizontal="center" vertical="center" textRotation="0" wrapText="0" indent="0" justifyLastLine="0" shrinkToFit="0" readingOrder="0"/>
    </dxf>
    <dxf>
      <font>
        <strike val="0"/>
        <outline val="0"/>
        <shadow val="0"/>
        <u val="none"/>
        <vertAlign val="baseline"/>
        <sz val="10"/>
        <name val="Calibri"/>
        <family val="2"/>
        <scheme val="minor"/>
      </font>
      <numFmt numFmtId="19" formatCode="d/mm/yyyy"/>
      <alignment horizontal="center" vertical="center" textRotation="0" wrapText="0" indent="0" justifyLastLine="0" shrinkToFit="0" readingOrder="0"/>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alignment horizontal="center" vertical="center" textRotation="0" wrapText="0" indent="0" justifyLastLine="0" shrinkToFit="0" readingOrder="0"/>
    </dxf>
    <dxf>
      <font>
        <strike val="0"/>
        <outline val="0"/>
        <shadow val="0"/>
        <u val="none"/>
        <vertAlign val="baseline"/>
        <sz val="10"/>
        <name val="Calibri"/>
        <family val="2"/>
        <scheme val="minor"/>
      </font>
      <numFmt numFmtId="19" formatCode="d/mm/yyyy"/>
      <alignment horizontal="center" vertical="center" textRotation="0" wrapText="0" indent="0" justifyLastLine="0" shrinkToFit="0" readingOrder="0"/>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alignment horizontal="center" vertical="center" textRotation="0" indent="0" justifyLastLine="0" shrinkToFit="0" readingOrder="0"/>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alignment horizontal="left" vertical="center" textRotation="0" wrapText="1" indent="0" justifyLastLine="0" shrinkToFit="0" readingOrder="0"/>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dxf>
    <dxf>
      <font>
        <strike val="0"/>
        <outline val="0"/>
        <shadow val="0"/>
        <u val="none"/>
        <vertAlign val="baseline"/>
        <sz val="10"/>
        <color theme="0"/>
        <name val="Calibri"/>
        <family val="2"/>
        <scheme val="minor"/>
      </font>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font>
        <b val="0"/>
      </font>
      <alignment horizontal="justify"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dxf>
  </dxfs>
  <tableStyles count="0" defaultTableStyle="TableStyleMedium2" defaultPivotStyle="PivotStyleLight16"/>
  <colors>
    <mruColors>
      <color rgb="FFFFD1D1"/>
      <color rgb="FF33CCFF"/>
      <color rgb="FF00FFCC"/>
      <color rgb="FFEAD5FF"/>
      <color rgb="FFCCFFFF"/>
      <color rgb="FF00FFFF"/>
      <color rgb="FFF7BBC4"/>
      <color rgb="FFFFCCCC"/>
      <color rgb="FFE69EE8"/>
      <color rgb="FFD5FF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8D11030-DED8-4DDD-89D3-859C5F20BAFC}" name="Tabla1" displayName="Tabla1" ref="B2:Y37" totalsRowShown="0" headerRowDxfId="25" dataDxfId="24">
  <autoFilter ref="B2:Y37" xr:uid="{BCB60B1C-79D0-45A5-87E3-D9A23596C697}"/>
  <sortState xmlns:xlrd2="http://schemas.microsoft.com/office/spreadsheetml/2017/richdata2" ref="B3:T37">
    <sortCondition ref="S2:S37"/>
  </sortState>
  <tableColumns count="24">
    <tableColumn id="1" xr3:uid="{B88FB6B5-4ED7-4E70-B5E1-38678AC90CBE}" name="FRENTE DE COLOMBIA _x000a_SOLAR" dataDxfId="23"/>
    <tableColumn id="2" xr3:uid="{B2521224-62BC-41AC-9013-CB4982A66479}" name="ACTIVIDADES" dataDxfId="22"/>
    <tableColumn id="5" xr3:uid="{7EF3DCB0-130F-4CF6-BF40-F2D59B388AB7}" name="PRODUCTOS" dataDxfId="21"/>
    <tableColumn id="3" xr3:uid="{5E689901-CD53-443E-B24E-9C1F20518CB3}" name="RESPONSABLES _x000a_OPERATIVOS " dataDxfId="20"/>
    <tableColumn id="4" xr3:uid="{CD192497-82B8-45C4-8F26-5F7C7B130BAD}" name="LÍDER RESPONSABLE DEL REPORTE" dataDxfId="19"/>
    <tableColumn id="6" xr3:uid="{2DB04539-CBAB-4D42-B5AE-F04A555F5939}" name="PERIODICIDAD" dataDxfId="18"/>
    <tableColumn id="7" xr3:uid="{E4AD51A9-508C-43FC-AEAE-2A40347EDDE9}" name="FECHA DE REUNIÓN DE VALIDACIÓN" dataDxfId="17"/>
    <tableColumn id="12" xr3:uid="{A0785621-654E-41B6-A9AB-EF4F3192C8DF}" name="PROGRAMACIÓN TEAMS " dataDxfId="16"/>
    <tableColumn id="13" xr3:uid="{CB5FE651-DEF7-4377-B845-512FD557AAEC}" name="HORA" dataDxfId="15"/>
    <tableColumn id="8" xr3:uid="{DFBE7E05-8A88-4F7A-A847-0FC396F91C20}" name="ACTA ELABORADA" dataDxfId="14"/>
    <tableColumn id="9" xr3:uid="{43551F0A-8991-4FFE-BA2C-DF9A1A201DF5}" name="FECHA DE ENVÍO DE ACTA POR CORREO" dataDxfId="13"/>
    <tableColumn id="11" xr3:uid="{1A197844-1BB0-4A2C-AF43-97DBF99F9756}" name="CITACIÓN TEAMS RECURRENTE" dataDxfId="12"/>
    <tableColumn id="14" xr3:uid="{D09AB178-BD93-4D52-9000-D281E8AFBF40}" name="ACCESO A CARPETAS OTORGADO" dataDxfId="11"/>
    <tableColumn id="16" xr3:uid="{20EAE860-0D87-4048-AB34-852D1364FE60}" name="CELULAR" dataDxfId="10"/>
    <tableColumn id="17" xr3:uid="{616F358B-DDDB-4154-A83F-9F986988A98B}" name="CORREO RECORDATORIO" dataDxfId="9"/>
    <tableColumn id="10" xr3:uid="{E470B67E-D08B-4C28-8187-D8D23AB3FBDA}" name="FECHA DEL SEGUIMIENTO 1. ENERO - MAYO 8" dataDxfId="8"/>
    <tableColumn id="15" xr3:uid="{F101FEB6-69BB-4F74-850C-DFD532A6E05E}" name="FECHA DEL SEGUIMIENTO 2. MAYO 11-15" dataDxfId="7"/>
    <tableColumn id="18" xr3:uid="{80C0DCCA-D848-4BFD-9DC1-C97980F4E36E}" name="FECHA DEL SEGUIMIENTO 3. MAYO 19-22" dataDxfId="6"/>
    <tableColumn id="19" xr3:uid="{4D8C6392-FEFA-4E7A-B8E5-61BDB3C0D5AF}" name="FECHA DEL SEGUIMIENTO 4. MAYO 25 - 29" dataDxfId="5"/>
    <tableColumn id="20" xr3:uid="{F3B267C4-150A-4B0A-8A90-8B8EA5843505}" name="FECHA DEL SEGUIMIENTO 5. JUNIO 1 - 5." dataDxfId="4"/>
    <tableColumn id="21" xr3:uid="{553D114C-0417-4E8C-99D3-D0BFA86A8245}" name="FECHA DEL SEGUIMIENTO 6. JUNIO 9 - 12." dataDxfId="3"/>
    <tableColumn id="22" xr3:uid="{51796104-0513-4A8D-B7E8-F588C849FA70}" name="FECHA DEL SEGUIMIENTO 7. JUNIO 16 - 19." dataDxfId="2"/>
    <tableColumn id="23" xr3:uid="{28C36029-B61E-4D65-8A83-7273511305AD}" name="FECHA DEL SEGUIMIENTO 8. JUNIO 22 - 26." dataDxfId="1"/>
    <tableColumn id="24" xr3:uid="{41E3D4FE-36A8-47C3-898D-70BD3C424953}" name="FECHA DEL SEGUIMIENTO 9. JUNIO 30 A JULIO 3" dataDxfId="0"/>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F47E267-A602-4468-8A4A-F103A63B0CB6}" name="Tabla10" displayName="Tabla10" ref="B4:AI39" totalsRowCount="1">
  <autoFilter ref="B4:AI38" xr:uid="{0F47E267-A602-4468-8A4A-F103A63B0CB6}"/>
  <tableColumns count="34">
    <tableColumn id="1" xr3:uid="{D540FCD8-2BAF-4E31-9627-34469C6B643C}" name="N° " totalsRowLabel="Total" totalsRowDxfId="83"/>
    <tableColumn id="2" xr3:uid="{1B927B93-4D3B-4DCF-BA38-EA4942CC4E34}" name="FRENTE DE COLOMBIA _x000a_SOLAR" totalsRowFunction="count" totalsRowDxfId="82"/>
    <tableColumn id="3" xr3:uid="{09B52A4B-B388-4075-83C6-CFFA8B903BF7}" name="ACTIVIDADES" totalsRowFunction="count" totalsRowDxfId="81"/>
    <tableColumn id="4" xr3:uid="{087A747A-8D5A-4D08-9005-D67CE1DB5053}" name="RESPONSABLES _x000a_OPERATIVOS " totalsRowFunction="count" totalsRowDxfId="80"/>
    <tableColumn id="5" xr3:uid="{F9D3C7DB-95DF-4090-ADC9-3E7FD4947749}" name="LÍDER RESPONSABLE DEL REPORTE" totalsRowFunction="count" totalsRowDxfId="79"/>
    <tableColumn id="6" xr3:uid="{11A36A4A-CF1B-452F-9E54-99549177015E}" name="PRODUCTOS" totalsRowFunction="count" totalsRowDxfId="78"/>
    <tableColumn id="7" xr3:uid="{7DAC4685-5C56-4CC9-ADA5-E229F02EBDF8}" name="NOMBRE DEL_x000a_ INDICADOR" totalsRowFunction="count" totalsRowDxfId="77"/>
    <tableColumn id="8" xr3:uid="{20024BFE-5B05-4F0A-B9C9-2460520AF85A}" name="FÓRMULA DEL INDICADOR" totalsRowFunction="count" totalsRowDxfId="76"/>
    <tableColumn id="9" xr3:uid="{7A5F2412-3EA5-41D2-B14A-9562FEA8CA29}" name="UNIDAD DE MEDIDA" totalsRowFunction="count" totalsRowDxfId="75"/>
    <tableColumn id="10" xr3:uid="{8DD1FBD6-2602-41C0-BCFE-1729106360AD}" name="PERIODICIDAD" totalsRowFunction="count" totalsRowDxfId="74"/>
    <tableColumn id="11" xr3:uid="{0FE26257-1899-4C13-8B7C-1DCEB06C9D61}" name="OBSERVACIONES SEGUIMIENTO 1." totalsRowFunction="count" dataDxfId="73" totalsRowDxfId="72"/>
    <tableColumn id="12" xr3:uid="{58AEAE0D-DD93-4785-9A29-BECF24BC0A5E}" name="PUNTOS CRÍTICOS _x000a_SEGUIMIENTO 1." totalsRowFunction="count" dataDxfId="71" totalsRowDxfId="70"/>
    <tableColumn id="13" xr3:uid="{319DD208-5DD4-4C8E-AABB-391313B19D3E}" name="COMPROMISOS PRÓXIMO SEGUIMIENTO 1." totalsRowFunction="count" dataDxfId="69" totalsRowDxfId="68"/>
    <tableColumn id="14" xr3:uid="{92956864-B51A-4455-8B65-CFE81D9FDE5D}" name="OBSERVACIONES DEL SEGUIMIENTO 2." totalsRowFunction="count" dataDxfId="67" totalsRowDxfId="66"/>
    <tableColumn id="15" xr3:uid="{62B953FA-31FC-44BC-8F3F-03F5A2F1DE17}" name="PUNTOS CRÍTICOS _x000a_SEGUIMIENTO 2." totalsRowFunction="count" dataDxfId="65" totalsRowDxfId="64"/>
    <tableColumn id="16" xr3:uid="{E2ECD78E-906D-48C6-B818-41BC3C79F486}" name="COMPROMISOS PRÓXIMO SEGUIMIENTO 2. " totalsRowFunction="count" dataDxfId="63" totalsRowDxfId="62"/>
    <tableColumn id="17" xr3:uid="{7E64B584-DA6E-4D36-906E-56A0C8B7A50D}" name="OBSERVACIONES DEL _x000a_SEGUIMIENTO 3." totalsRowFunction="count" dataDxfId="61" totalsRowDxfId="60"/>
    <tableColumn id="18" xr3:uid="{1E8FA773-07DF-46F8-9C3F-80F878CB6775}" name="PUNTOS CRÍTICOS _x000a_SEGUIMIENTO 3." totalsRowFunction="count" dataDxfId="59" totalsRowDxfId="58"/>
    <tableColumn id="19" xr3:uid="{94B7ABD1-92B3-4D3F-B372-804A1726579D}" name="COMPROMISOS PRÓXIMO SEGUIMIENTO 3." totalsRowFunction="count" dataDxfId="57" totalsRowDxfId="56"/>
    <tableColumn id="20" xr3:uid="{7AEC57D0-7DDC-4912-9016-DD2B79D89339}" name="OBSERVACIONES DEL _x000a_SEGUIMIENTO 4." totalsRowFunction="count" dataDxfId="55" totalsRowDxfId="54"/>
    <tableColumn id="21" xr3:uid="{1D3493CB-E889-4A5D-84F4-BF6544EB184F}" name="PUNTOS CRÍTICOS _x000a_SEGUIMIENTO 4." totalsRowFunction="count" dataDxfId="53" totalsRowDxfId="52"/>
    <tableColumn id="22" xr3:uid="{EA527F88-DB41-4497-9BA3-8F9DBAEB130D}" name="COMPROMISOS PRÓXIMO SEGUIMIENTO 4." totalsRowFunction="count" dataDxfId="51" totalsRowDxfId="50"/>
    <tableColumn id="23" xr3:uid="{98499859-810E-44B6-8004-4F3AB0288E6B}" name="OBSERVACIONES DEL _x000a_SEGUIMIENTO 5." totalsRowFunction="count" dataDxfId="49" totalsRowDxfId="48"/>
    <tableColumn id="24" xr3:uid="{18BC0F69-C31E-4AAE-80CE-0C5BB27F3397}" name="PUNTOS CRÍTICOS _x000a_SEGUIMIENTO 5." totalsRowFunction="count" dataDxfId="47" totalsRowDxfId="46"/>
    <tableColumn id="25" xr3:uid="{2EC88181-DCEA-46C0-9003-6BACAFE60E17}" name="COMPROMISOS PRÓXIMO SEGUIMIENTO 5." totalsRowFunction="count" dataDxfId="45" totalsRowDxfId="44"/>
    <tableColumn id="26" xr3:uid="{F6548F21-E5BB-4562-869A-934937686507}" name="OBSERVACIONES DEL _x000a_SEGUIMIENTO 6." totalsRowFunction="count" dataDxfId="43" totalsRowDxfId="42"/>
    <tableColumn id="27" xr3:uid="{BCAEBD87-DB2E-49B5-B7D8-5FBE7BB1E889}" name="PUNTOS CRÍTICOS _x000a_SEGUIMIENTO 6. " totalsRowFunction="count" dataDxfId="41" totalsRowDxfId="40"/>
    <tableColumn id="28" xr3:uid="{E11B487E-576C-462D-A44B-B6A182C44E3C}" name="COMPROMISOS PRÓXIMO _x000a_SEGUIMIENTO 6." totalsRowFunction="count" dataDxfId="39" totalsRowDxfId="38"/>
    <tableColumn id="29" xr3:uid="{363C89E5-B613-4C76-8DF7-5DE25E8DA33C}" name="OBSERVACIONES DEL _x000a_SEGUIMIENTO 7." totalsRowFunction="count" dataDxfId="37" totalsRowDxfId="36"/>
    <tableColumn id="30" xr3:uid="{0B63A992-FE99-4045-AA3B-A852339475FC}" name="PUNTOS CRÍTICOS _x000a_SEGUIMIENTO 7." totalsRowFunction="count" dataDxfId="35" totalsRowDxfId="34"/>
    <tableColumn id="31" xr3:uid="{D4050E9E-2DD6-4534-977E-181139193714}" name="COMPROMISOS PRÓXIMO SEGUIMIENTO 7. " totalsRowFunction="count" dataDxfId="33" totalsRowDxfId="32"/>
    <tableColumn id="32" xr3:uid="{05FB10A9-347B-41CD-BF84-B3AFDBD23FBF}" name="OBSERVACIONES DEL _x000a_SEGUIMIENTO 8" totalsRowFunction="count" dataDxfId="31" totalsRowDxfId="30"/>
    <tableColumn id="33" xr3:uid="{EFA300F5-9199-409C-B174-51E7A9705284}" name="PUNTOS CRÍTICOS _x000a_SEGUIMIENTO 8" totalsRowFunction="count" dataDxfId="29" totalsRowDxfId="28"/>
    <tableColumn id="34" xr3:uid="{54884AB9-D770-450D-9434-21044E1C95B1}" name="COMPROMISOS PRÓXIMO _x000a_SEGUIMIENTO 8" totalsRowFunction="count" dataDxfId="27" totalsRowDxfId="26"/>
  </tableColumns>
  <tableStyleInfo name="TableStyleMedium14"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6">
            <a:lumMod val="20000"/>
            <a:lumOff val="80000"/>
          </a:schemeClr>
        </a:solidFill>
        <a:ln>
          <a:noFill/>
        </a:ln>
      </a:spPr>
      <a:bodyPr vertOverflow="clip" horzOverflow="clip" rtlCol="0" anchor="ctr"/>
      <a:lstStyle>
        <a:defPPr algn="l">
          <a:defRPr sz="2000">
            <a:ln>
              <a:noFill/>
            </a:ln>
            <a:solidFill>
              <a:schemeClr val="accent6">
                <a:lumMod val="75000"/>
              </a:schemeClr>
            </a:solidFill>
          </a:defRPr>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94E9A-51DE-456A-AC6F-A79E23802509}">
  <sheetPr>
    <tabColor rgb="FFFFC000"/>
  </sheetPr>
  <dimension ref="B1:Y42"/>
  <sheetViews>
    <sheetView showGridLines="0" topLeftCell="J29" zoomScale="90" zoomScaleNormal="90" workbookViewId="0">
      <selection activeCell="N32" sqref="N32"/>
    </sheetView>
  </sheetViews>
  <sheetFormatPr baseColWidth="10" defaultColWidth="10.81640625" defaultRowHeight="14.5" x14ac:dyDescent="0.35"/>
  <cols>
    <col min="1" max="1" width="4" style="3" customWidth="1"/>
    <col min="2" max="2" width="18.7265625" style="3" customWidth="1"/>
    <col min="3" max="3" width="56.453125" style="3" customWidth="1"/>
    <col min="4" max="4" width="31.81640625" style="3" customWidth="1"/>
    <col min="5" max="5" width="32.54296875" style="3" customWidth="1"/>
    <col min="6" max="6" width="20.453125" style="2" customWidth="1"/>
    <col min="7" max="7" width="12.453125" customWidth="1"/>
    <col min="8" max="8" width="14.453125" style="3" customWidth="1"/>
    <col min="9" max="9" width="13.81640625" style="2" customWidth="1"/>
    <col min="10" max="10" width="15.453125" style="2" customWidth="1"/>
    <col min="11" max="11" width="10.1796875" style="2" customWidth="1"/>
    <col min="12" max="12" width="12.54296875" style="2" customWidth="1"/>
    <col min="13" max="13" width="14.453125" style="2" customWidth="1"/>
    <col min="14" max="14" width="10.81640625" customWidth="1"/>
    <col min="15" max="15" width="13.453125" style="3" customWidth="1"/>
    <col min="16" max="16" width="17.7265625" style="3" customWidth="1"/>
    <col min="17" max="17" width="14.453125" style="2" customWidth="1"/>
    <col min="18" max="18" width="14.453125" style="3" customWidth="1"/>
    <col min="19" max="19" width="16.7265625" style="2" customWidth="1"/>
    <col min="20" max="20" width="16.81640625" style="3" customWidth="1"/>
    <col min="21" max="21" width="15.54296875" style="2" customWidth="1"/>
    <col min="22" max="22" width="15.453125" style="2" customWidth="1"/>
    <col min="23" max="23" width="14.453125" style="2" customWidth="1"/>
    <col min="24" max="25" width="16.54296875" style="2" customWidth="1"/>
    <col min="26" max="16384" width="10.81640625" style="3"/>
  </cols>
  <sheetData>
    <row r="1" spans="2:25" ht="15" customHeight="1" x14ac:dyDescent="0.3">
      <c r="G1" s="3"/>
      <c r="H1" s="2"/>
      <c r="M1" s="3"/>
      <c r="N1" s="3"/>
      <c r="O1" s="2"/>
      <c r="T1" s="2"/>
    </row>
    <row r="2" spans="2:25" s="12" customFormat="1" ht="37.5" customHeight="1" x14ac:dyDescent="0.3">
      <c r="B2" s="7" t="s">
        <v>0</v>
      </c>
      <c r="C2" s="8" t="s">
        <v>1</v>
      </c>
      <c r="D2" s="8" t="s">
        <v>2</v>
      </c>
      <c r="E2" s="7" t="s">
        <v>3</v>
      </c>
      <c r="F2" s="7" t="s">
        <v>4</v>
      </c>
      <c r="G2" s="9" t="s">
        <v>5</v>
      </c>
      <c r="H2" s="9" t="s">
        <v>6</v>
      </c>
      <c r="I2" s="10" t="s">
        <v>7</v>
      </c>
      <c r="J2" s="10" t="s">
        <v>8</v>
      </c>
      <c r="K2" s="9" t="s">
        <v>9</v>
      </c>
      <c r="L2" s="9" t="s">
        <v>10</v>
      </c>
      <c r="M2" s="10" t="s">
        <v>11</v>
      </c>
      <c r="N2" s="10" t="s">
        <v>12</v>
      </c>
      <c r="O2" s="11" t="s">
        <v>13</v>
      </c>
      <c r="P2" s="10" t="s">
        <v>14</v>
      </c>
      <c r="Q2" s="9" t="s">
        <v>15</v>
      </c>
      <c r="R2" s="9" t="s">
        <v>16</v>
      </c>
      <c r="S2" s="9" t="s">
        <v>17</v>
      </c>
      <c r="T2" s="9" t="s">
        <v>18</v>
      </c>
      <c r="U2" s="9" t="s">
        <v>19</v>
      </c>
      <c r="V2" s="9" t="s">
        <v>20</v>
      </c>
      <c r="W2" s="9" t="s">
        <v>21</v>
      </c>
      <c r="X2" s="9" t="s">
        <v>22</v>
      </c>
      <c r="Y2" s="9" t="s">
        <v>23</v>
      </c>
    </row>
    <row r="3" spans="2:25" ht="70" customHeight="1" x14ac:dyDescent="0.3">
      <c r="B3" s="6" t="s">
        <v>24</v>
      </c>
      <c r="C3" s="13" t="s">
        <v>25</v>
      </c>
      <c r="D3" s="15" t="s">
        <v>26</v>
      </c>
      <c r="E3" s="6" t="s">
        <v>27</v>
      </c>
      <c r="F3" s="14" t="s">
        <v>28</v>
      </c>
      <c r="G3" s="16" t="s">
        <v>29</v>
      </c>
      <c r="H3" s="17">
        <v>46149</v>
      </c>
      <c r="I3" s="17" t="s">
        <v>30</v>
      </c>
      <c r="J3" s="17" t="s">
        <v>31</v>
      </c>
      <c r="K3" s="2" t="s">
        <v>32</v>
      </c>
      <c r="L3" s="17">
        <v>46155</v>
      </c>
      <c r="M3" s="17">
        <v>46155</v>
      </c>
      <c r="N3" s="17">
        <v>46155</v>
      </c>
      <c r="O3" s="2" t="s">
        <v>33</v>
      </c>
      <c r="P3" s="2" t="s">
        <v>34</v>
      </c>
      <c r="Q3" s="17">
        <v>46155</v>
      </c>
      <c r="R3" s="17">
        <v>46161</v>
      </c>
      <c r="S3" s="17">
        <v>46168</v>
      </c>
      <c r="T3" s="17">
        <v>46175</v>
      </c>
      <c r="U3" s="17">
        <v>46182</v>
      </c>
      <c r="V3" s="17">
        <v>46189</v>
      </c>
      <c r="W3" s="17">
        <v>46196</v>
      </c>
    </row>
    <row r="4" spans="2:25" ht="70" customHeight="1" x14ac:dyDescent="0.3">
      <c r="B4" s="6" t="s">
        <v>24</v>
      </c>
      <c r="C4" s="13" t="s">
        <v>35</v>
      </c>
      <c r="D4" s="4" t="s">
        <v>36</v>
      </c>
      <c r="E4" s="6" t="s">
        <v>37</v>
      </c>
      <c r="F4" s="6" t="s">
        <v>37</v>
      </c>
      <c r="G4" s="16" t="s">
        <v>29</v>
      </c>
      <c r="H4" s="17">
        <v>46153</v>
      </c>
      <c r="I4" s="17" t="s">
        <v>30</v>
      </c>
      <c r="J4" s="2" t="s">
        <v>38</v>
      </c>
      <c r="K4" s="2" t="s">
        <v>32</v>
      </c>
      <c r="L4" s="17">
        <v>46157</v>
      </c>
      <c r="M4" s="17">
        <v>46157</v>
      </c>
      <c r="N4" s="17">
        <v>46156</v>
      </c>
      <c r="O4" s="2" t="s">
        <v>39</v>
      </c>
      <c r="P4" s="2" t="s">
        <v>34</v>
      </c>
      <c r="Q4" s="17">
        <v>46156</v>
      </c>
      <c r="R4" s="17">
        <v>46161</v>
      </c>
      <c r="S4" s="17">
        <v>46168</v>
      </c>
      <c r="T4" s="17">
        <v>46175</v>
      </c>
      <c r="U4" s="17">
        <v>46182</v>
      </c>
      <c r="V4" s="17">
        <v>46189</v>
      </c>
      <c r="W4" s="17">
        <v>46196</v>
      </c>
    </row>
    <row r="5" spans="2:25" ht="70" customHeight="1" x14ac:dyDescent="0.3">
      <c r="B5" s="6" t="s">
        <v>40</v>
      </c>
      <c r="C5" s="18" t="s">
        <v>41</v>
      </c>
      <c r="D5" s="15" t="s">
        <v>42</v>
      </c>
      <c r="E5" s="14" t="s">
        <v>43</v>
      </c>
      <c r="F5" s="14" t="s">
        <v>43</v>
      </c>
      <c r="G5" s="16" t="s">
        <v>44</v>
      </c>
      <c r="H5" s="17">
        <v>46153</v>
      </c>
      <c r="I5" s="2" t="s">
        <v>30</v>
      </c>
      <c r="J5" s="2" t="s">
        <v>45</v>
      </c>
      <c r="K5" s="2" t="s">
        <v>32</v>
      </c>
      <c r="L5" s="17">
        <v>46162</v>
      </c>
      <c r="M5" s="17">
        <v>46155</v>
      </c>
      <c r="N5" s="17">
        <v>46161</v>
      </c>
      <c r="O5" s="2" t="s">
        <v>46</v>
      </c>
      <c r="P5" s="2" t="s">
        <v>34</v>
      </c>
      <c r="Q5" s="17">
        <v>46161</v>
      </c>
      <c r="R5" s="17">
        <v>46161</v>
      </c>
      <c r="S5" s="17">
        <v>46168</v>
      </c>
      <c r="T5" s="21" t="s">
        <v>47</v>
      </c>
      <c r="U5" s="17">
        <v>46182</v>
      </c>
      <c r="V5" s="17">
        <v>46189</v>
      </c>
      <c r="W5" s="17">
        <v>46196</v>
      </c>
    </row>
    <row r="6" spans="2:25" ht="70" customHeight="1" x14ac:dyDescent="0.3">
      <c r="B6" s="6" t="s">
        <v>40</v>
      </c>
      <c r="C6" s="18" t="s">
        <v>48</v>
      </c>
      <c r="D6" s="15" t="s">
        <v>49</v>
      </c>
      <c r="E6" s="14" t="s">
        <v>43</v>
      </c>
      <c r="F6" s="14" t="s">
        <v>43</v>
      </c>
      <c r="G6" s="16" t="s">
        <v>44</v>
      </c>
      <c r="H6" s="17">
        <v>46153</v>
      </c>
      <c r="I6" s="2" t="s">
        <v>30</v>
      </c>
      <c r="J6" s="2" t="s">
        <v>45</v>
      </c>
      <c r="K6" s="2" t="s">
        <v>32</v>
      </c>
      <c r="L6" s="17">
        <v>46162</v>
      </c>
      <c r="M6" s="17">
        <v>46155</v>
      </c>
      <c r="N6" s="17">
        <v>46161</v>
      </c>
      <c r="O6" s="2" t="s">
        <v>46</v>
      </c>
      <c r="P6" s="2" t="s">
        <v>34</v>
      </c>
      <c r="Q6" s="17">
        <v>46161</v>
      </c>
      <c r="R6" s="17">
        <v>46161</v>
      </c>
      <c r="S6" s="17">
        <v>46168</v>
      </c>
      <c r="T6" s="21" t="s">
        <v>47</v>
      </c>
      <c r="U6" s="17">
        <v>46182</v>
      </c>
      <c r="V6" s="17">
        <v>46189</v>
      </c>
      <c r="W6" s="17">
        <v>46196</v>
      </c>
    </row>
    <row r="7" spans="2:25" ht="70" customHeight="1" x14ac:dyDescent="0.3">
      <c r="B7" s="6" t="s">
        <v>40</v>
      </c>
      <c r="C7" s="18" t="s">
        <v>50</v>
      </c>
      <c r="D7" s="15" t="s">
        <v>51</v>
      </c>
      <c r="E7" s="14" t="s">
        <v>43</v>
      </c>
      <c r="F7" s="14" t="s">
        <v>43</v>
      </c>
      <c r="G7" s="16" t="s">
        <v>44</v>
      </c>
      <c r="H7" s="17">
        <v>46153</v>
      </c>
      <c r="I7" s="2" t="s">
        <v>30</v>
      </c>
      <c r="J7" s="2" t="s">
        <v>45</v>
      </c>
      <c r="K7" s="2" t="s">
        <v>32</v>
      </c>
      <c r="L7" s="17">
        <v>46162</v>
      </c>
      <c r="M7" s="17">
        <v>46157</v>
      </c>
      <c r="N7" s="17">
        <v>46161</v>
      </c>
      <c r="O7" s="2" t="s">
        <v>46</v>
      </c>
      <c r="P7" s="2" t="s">
        <v>34</v>
      </c>
      <c r="Q7" s="17">
        <v>46161</v>
      </c>
      <c r="R7" s="17">
        <v>46161</v>
      </c>
      <c r="S7" s="17">
        <v>46168</v>
      </c>
      <c r="T7" s="21" t="s">
        <v>47</v>
      </c>
      <c r="U7" s="17">
        <v>46182</v>
      </c>
      <c r="V7" s="17">
        <v>46189</v>
      </c>
      <c r="W7" s="17">
        <v>46196</v>
      </c>
    </row>
    <row r="8" spans="2:25" ht="70" customHeight="1" x14ac:dyDescent="0.3">
      <c r="B8" s="6" t="s">
        <v>52</v>
      </c>
      <c r="C8" s="18" t="s">
        <v>53</v>
      </c>
      <c r="D8" s="15" t="s">
        <v>54</v>
      </c>
      <c r="E8" s="14" t="s">
        <v>55</v>
      </c>
      <c r="F8" s="14" t="s">
        <v>56</v>
      </c>
      <c r="G8" s="16" t="s">
        <v>44</v>
      </c>
      <c r="H8" s="17">
        <v>46153</v>
      </c>
      <c r="I8" s="17" t="s">
        <v>30</v>
      </c>
      <c r="J8" s="2" t="s">
        <v>57</v>
      </c>
      <c r="K8" s="2" t="s">
        <v>32</v>
      </c>
      <c r="L8" s="17">
        <v>46157</v>
      </c>
      <c r="M8" s="17">
        <v>46157</v>
      </c>
      <c r="N8" s="17">
        <v>46155</v>
      </c>
      <c r="O8" s="2" t="s">
        <v>58</v>
      </c>
      <c r="P8" s="2" t="s">
        <v>34</v>
      </c>
      <c r="Q8" s="17">
        <v>46155</v>
      </c>
      <c r="R8" s="17">
        <v>46161</v>
      </c>
      <c r="S8" s="17">
        <v>46168</v>
      </c>
      <c r="T8" s="17">
        <v>46175</v>
      </c>
      <c r="U8" s="17">
        <v>46183</v>
      </c>
      <c r="V8" s="17">
        <v>46190</v>
      </c>
      <c r="W8" s="17">
        <v>46197</v>
      </c>
    </row>
    <row r="9" spans="2:25" ht="70" customHeight="1" x14ac:dyDescent="0.3">
      <c r="B9" s="6" t="s">
        <v>52</v>
      </c>
      <c r="C9" s="18" t="s">
        <v>59</v>
      </c>
      <c r="D9" s="15" t="s">
        <v>60</v>
      </c>
      <c r="E9" s="14" t="s">
        <v>61</v>
      </c>
      <c r="F9" s="14" t="s">
        <v>28</v>
      </c>
      <c r="G9" s="16" t="s">
        <v>44</v>
      </c>
      <c r="H9" s="17">
        <v>46149</v>
      </c>
      <c r="I9" s="17" t="s">
        <v>30</v>
      </c>
      <c r="J9" s="17" t="s">
        <v>31</v>
      </c>
      <c r="K9" s="2" t="s">
        <v>32</v>
      </c>
      <c r="L9" s="17">
        <v>46155</v>
      </c>
      <c r="M9" s="17">
        <v>46155</v>
      </c>
      <c r="N9" s="17">
        <v>46155</v>
      </c>
      <c r="O9" s="2" t="s">
        <v>33</v>
      </c>
      <c r="P9" s="2" t="s">
        <v>34</v>
      </c>
      <c r="Q9" s="17">
        <v>46155</v>
      </c>
      <c r="R9" s="17">
        <v>46161</v>
      </c>
      <c r="S9" s="17">
        <v>46168</v>
      </c>
      <c r="T9" s="17">
        <v>46175</v>
      </c>
      <c r="U9" s="17">
        <v>46182</v>
      </c>
      <c r="V9" s="17">
        <v>46189</v>
      </c>
      <c r="W9" s="17">
        <v>46196</v>
      </c>
    </row>
    <row r="10" spans="2:25" ht="70" customHeight="1" x14ac:dyDescent="0.3">
      <c r="B10" s="14" t="s">
        <v>24</v>
      </c>
      <c r="C10" s="18" t="s">
        <v>62</v>
      </c>
      <c r="D10" s="5" t="s">
        <v>63</v>
      </c>
      <c r="E10" s="14" t="s">
        <v>27</v>
      </c>
      <c r="F10" s="14" t="s">
        <v>37</v>
      </c>
      <c r="G10" s="17" t="s">
        <v>64</v>
      </c>
      <c r="H10" s="17">
        <v>46153</v>
      </c>
      <c r="I10" s="17" t="s">
        <v>30</v>
      </c>
      <c r="J10" s="2" t="s">
        <v>38</v>
      </c>
      <c r="K10" s="2" t="s">
        <v>32</v>
      </c>
      <c r="L10" s="17">
        <v>46157</v>
      </c>
      <c r="M10" s="17">
        <v>46157</v>
      </c>
      <c r="N10" s="17">
        <v>46156</v>
      </c>
      <c r="O10" s="2" t="s">
        <v>39</v>
      </c>
      <c r="P10" s="2" t="s">
        <v>34</v>
      </c>
      <c r="Q10" s="17">
        <v>46156</v>
      </c>
      <c r="R10" s="17">
        <v>46161</v>
      </c>
      <c r="S10" s="17">
        <v>46168</v>
      </c>
      <c r="T10" s="17">
        <v>46175</v>
      </c>
      <c r="U10" s="17">
        <v>46182</v>
      </c>
      <c r="V10" s="17">
        <v>46189</v>
      </c>
      <c r="W10" s="17">
        <v>46196</v>
      </c>
    </row>
    <row r="11" spans="2:25" ht="70" customHeight="1" x14ac:dyDescent="0.3">
      <c r="B11" s="6" t="s">
        <v>65</v>
      </c>
      <c r="C11" s="18" t="s">
        <v>66</v>
      </c>
      <c r="D11" s="5" t="s">
        <v>67</v>
      </c>
      <c r="E11" s="14" t="s">
        <v>68</v>
      </c>
      <c r="F11" s="14" t="s">
        <v>37</v>
      </c>
      <c r="G11" s="16" t="s">
        <v>29</v>
      </c>
      <c r="H11" s="17">
        <v>46153</v>
      </c>
      <c r="I11" s="17" t="s">
        <v>30</v>
      </c>
      <c r="J11" s="2" t="s">
        <v>38</v>
      </c>
      <c r="K11" s="2" t="s">
        <v>32</v>
      </c>
      <c r="L11" s="17">
        <v>46157</v>
      </c>
      <c r="M11" s="17">
        <v>46157</v>
      </c>
      <c r="N11" s="17">
        <v>46156</v>
      </c>
      <c r="O11" s="2" t="s">
        <v>39</v>
      </c>
      <c r="P11" s="2" t="s">
        <v>34</v>
      </c>
      <c r="Q11" s="17">
        <v>46156</v>
      </c>
      <c r="R11" s="17">
        <v>46161</v>
      </c>
      <c r="S11" s="17">
        <v>46168</v>
      </c>
      <c r="T11" s="17">
        <v>46175</v>
      </c>
      <c r="U11" s="17">
        <v>46182</v>
      </c>
      <c r="V11" s="17">
        <v>46189</v>
      </c>
      <c r="W11" s="17">
        <v>46196</v>
      </c>
    </row>
    <row r="12" spans="2:25" ht="70" customHeight="1" x14ac:dyDescent="0.3">
      <c r="B12" s="6" t="s">
        <v>69</v>
      </c>
      <c r="C12" s="18" t="s">
        <v>70</v>
      </c>
      <c r="D12" s="15" t="s">
        <v>71</v>
      </c>
      <c r="E12" s="14" t="s">
        <v>72</v>
      </c>
      <c r="F12" s="14" t="s">
        <v>73</v>
      </c>
      <c r="G12" s="16" t="s">
        <v>44</v>
      </c>
      <c r="H12" s="17">
        <v>46149</v>
      </c>
      <c r="I12" s="2" t="s">
        <v>74</v>
      </c>
      <c r="J12" s="2" t="s">
        <v>57</v>
      </c>
      <c r="K12" s="2" t="s">
        <v>32</v>
      </c>
      <c r="L12" s="17">
        <v>46155</v>
      </c>
      <c r="M12" s="17">
        <v>46155</v>
      </c>
      <c r="N12" s="17">
        <v>46155</v>
      </c>
      <c r="O12" s="2" t="s">
        <v>75</v>
      </c>
      <c r="P12" s="2" t="s">
        <v>76</v>
      </c>
      <c r="Q12" s="17">
        <v>46155</v>
      </c>
      <c r="R12" s="17">
        <v>46162</v>
      </c>
      <c r="S12" s="17">
        <v>46169</v>
      </c>
      <c r="T12" s="17">
        <v>46176</v>
      </c>
      <c r="U12" s="17">
        <v>46183</v>
      </c>
      <c r="V12" s="17">
        <v>46190</v>
      </c>
      <c r="W12" s="17">
        <v>46197</v>
      </c>
    </row>
    <row r="13" spans="2:25" ht="70" customHeight="1" x14ac:dyDescent="0.3">
      <c r="B13" s="6" t="s">
        <v>69</v>
      </c>
      <c r="C13" s="18" t="s">
        <v>77</v>
      </c>
      <c r="D13" s="15" t="s">
        <v>78</v>
      </c>
      <c r="E13" s="14" t="s">
        <v>73</v>
      </c>
      <c r="F13" s="14" t="s">
        <v>73</v>
      </c>
      <c r="G13" s="16" t="s">
        <v>44</v>
      </c>
      <c r="H13" s="17">
        <v>46149</v>
      </c>
      <c r="I13" s="2" t="s">
        <v>74</v>
      </c>
      <c r="J13" s="2" t="s">
        <v>57</v>
      </c>
      <c r="K13" s="2" t="s">
        <v>32</v>
      </c>
      <c r="L13" s="17">
        <v>46155</v>
      </c>
      <c r="M13" s="17">
        <v>46155</v>
      </c>
      <c r="N13" s="17">
        <v>46155</v>
      </c>
      <c r="O13" s="2" t="s">
        <v>75</v>
      </c>
      <c r="P13" s="2" t="s">
        <v>76</v>
      </c>
      <c r="Q13" s="17">
        <v>46155</v>
      </c>
      <c r="R13" s="17">
        <v>46162</v>
      </c>
      <c r="S13" s="17">
        <v>46169</v>
      </c>
      <c r="T13" s="17">
        <v>46176</v>
      </c>
      <c r="U13" s="17">
        <v>46183</v>
      </c>
      <c r="V13" s="17">
        <v>46190</v>
      </c>
      <c r="W13" s="17">
        <v>46197</v>
      </c>
    </row>
    <row r="14" spans="2:25" ht="70" customHeight="1" x14ac:dyDescent="0.3">
      <c r="B14" s="6" t="s">
        <v>69</v>
      </c>
      <c r="C14" s="18" t="s">
        <v>79</v>
      </c>
      <c r="D14" s="15" t="s">
        <v>80</v>
      </c>
      <c r="E14" s="14" t="s">
        <v>81</v>
      </c>
      <c r="F14" s="14" t="s">
        <v>73</v>
      </c>
      <c r="G14" s="16" t="s">
        <v>44</v>
      </c>
      <c r="H14" s="17">
        <v>46149</v>
      </c>
      <c r="I14" s="2" t="s">
        <v>74</v>
      </c>
      <c r="J14" s="2" t="s">
        <v>57</v>
      </c>
      <c r="K14" s="2" t="s">
        <v>32</v>
      </c>
      <c r="L14" s="17">
        <v>46155</v>
      </c>
      <c r="M14" s="17">
        <v>46155</v>
      </c>
      <c r="N14" s="17">
        <v>46155</v>
      </c>
      <c r="O14" s="2" t="s">
        <v>75</v>
      </c>
      <c r="P14" s="2" t="s">
        <v>76</v>
      </c>
      <c r="Q14" s="17">
        <v>46155</v>
      </c>
      <c r="R14" s="17">
        <v>46162</v>
      </c>
      <c r="S14" s="17">
        <v>46169</v>
      </c>
      <c r="T14" s="17">
        <v>46176</v>
      </c>
      <c r="U14" s="17">
        <v>46183</v>
      </c>
      <c r="V14" s="17">
        <v>46190</v>
      </c>
      <c r="W14" s="17">
        <v>46197</v>
      </c>
    </row>
    <row r="15" spans="2:25" ht="70" customHeight="1" x14ac:dyDescent="0.3">
      <c r="B15" s="6" t="s">
        <v>69</v>
      </c>
      <c r="C15" s="18" t="s">
        <v>82</v>
      </c>
      <c r="D15" s="15" t="s">
        <v>78</v>
      </c>
      <c r="E15" s="14" t="s">
        <v>83</v>
      </c>
      <c r="F15" s="14" t="s">
        <v>73</v>
      </c>
      <c r="G15" s="16" t="s">
        <v>44</v>
      </c>
      <c r="H15" s="17">
        <v>46149</v>
      </c>
      <c r="I15" s="2" t="s">
        <v>74</v>
      </c>
      <c r="J15" s="2" t="s">
        <v>57</v>
      </c>
      <c r="K15" s="2" t="s">
        <v>32</v>
      </c>
      <c r="L15" s="17">
        <v>46155</v>
      </c>
      <c r="M15" s="17">
        <v>46155</v>
      </c>
      <c r="N15" s="17">
        <v>46155</v>
      </c>
      <c r="O15" s="2" t="s">
        <v>75</v>
      </c>
      <c r="P15" s="2" t="s">
        <v>76</v>
      </c>
      <c r="Q15" s="17">
        <v>46155</v>
      </c>
      <c r="R15" s="17">
        <v>46162</v>
      </c>
      <c r="S15" s="17">
        <v>46169</v>
      </c>
      <c r="T15" s="17">
        <v>46176</v>
      </c>
      <c r="U15" s="17">
        <v>46183</v>
      </c>
      <c r="V15" s="17">
        <v>46190</v>
      </c>
      <c r="W15" s="17">
        <v>46197</v>
      </c>
    </row>
    <row r="16" spans="2:25" ht="70" customHeight="1" x14ac:dyDescent="0.3">
      <c r="B16" s="6" t="s">
        <v>84</v>
      </c>
      <c r="C16" s="18" t="s">
        <v>85</v>
      </c>
      <c r="D16" s="15" t="s">
        <v>86</v>
      </c>
      <c r="E16" s="14" t="s">
        <v>87</v>
      </c>
      <c r="F16" s="14" t="s">
        <v>88</v>
      </c>
      <c r="G16" s="16" t="s">
        <v>44</v>
      </c>
      <c r="H16" s="17">
        <v>46148</v>
      </c>
      <c r="I16" s="2" t="s">
        <v>74</v>
      </c>
      <c r="J16" s="2" t="s">
        <v>45</v>
      </c>
      <c r="K16" s="2" t="s">
        <v>32</v>
      </c>
      <c r="L16" s="17">
        <v>46155</v>
      </c>
      <c r="M16" s="17">
        <v>46155</v>
      </c>
      <c r="N16" s="17">
        <v>46155</v>
      </c>
      <c r="O16" s="2" t="s">
        <v>89</v>
      </c>
      <c r="P16" s="2" t="s">
        <v>76</v>
      </c>
      <c r="Q16" s="17">
        <v>46155</v>
      </c>
      <c r="R16" s="17">
        <v>46162</v>
      </c>
      <c r="S16" s="17">
        <v>46169</v>
      </c>
      <c r="T16" s="17">
        <v>46176</v>
      </c>
      <c r="U16" s="17">
        <v>46183</v>
      </c>
      <c r="V16" s="21" t="s">
        <v>90</v>
      </c>
      <c r="W16" s="17">
        <v>46197</v>
      </c>
    </row>
    <row r="17" spans="2:23" ht="70" customHeight="1" x14ac:dyDescent="0.3">
      <c r="B17" s="6" t="s">
        <v>91</v>
      </c>
      <c r="C17" s="18" t="s">
        <v>92</v>
      </c>
      <c r="D17" s="15" t="s">
        <v>93</v>
      </c>
      <c r="E17" s="14" t="s">
        <v>94</v>
      </c>
      <c r="F17" s="14" t="s">
        <v>88</v>
      </c>
      <c r="G17" s="16" t="s">
        <v>44</v>
      </c>
      <c r="H17" s="17">
        <v>46148</v>
      </c>
      <c r="I17" s="2" t="s">
        <v>74</v>
      </c>
      <c r="J17" s="2" t="s">
        <v>45</v>
      </c>
      <c r="K17" s="2" t="s">
        <v>32</v>
      </c>
      <c r="L17" s="17">
        <v>46155</v>
      </c>
      <c r="M17" s="17">
        <v>46155</v>
      </c>
      <c r="N17" s="17">
        <v>46155</v>
      </c>
      <c r="O17" s="2" t="s">
        <v>89</v>
      </c>
      <c r="P17" s="2" t="s">
        <v>76</v>
      </c>
      <c r="Q17" s="17">
        <v>46155</v>
      </c>
      <c r="R17" s="17">
        <v>46162</v>
      </c>
      <c r="S17" s="17">
        <v>46169</v>
      </c>
      <c r="T17" s="17">
        <v>46176</v>
      </c>
      <c r="U17" s="17">
        <v>46183</v>
      </c>
      <c r="V17" s="21" t="s">
        <v>90</v>
      </c>
      <c r="W17" s="17">
        <v>46197</v>
      </c>
    </row>
    <row r="18" spans="2:23" ht="70" customHeight="1" x14ac:dyDescent="0.3">
      <c r="B18" s="6" t="s">
        <v>95</v>
      </c>
      <c r="C18" s="18" t="s">
        <v>96</v>
      </c>
      <c r="D18" s="15" t="s">
        <v>97</v>
      </c>
      <c r="E18" s="14" t="s">
        <v>98</v>
      </c>
      <c r="F18" s="14" t="s">
        <v>88</v>
      </c>
      <c r="G18" s="16" t="s">
        <v>44</v>
      </c>
      <c r="H18" s="17">
        <v>46148</v>
      </c>
      <c r="I18" s="2" t="s">
        <v>74</v>
      </c>
      <c r="J18" s="2" t="s">
        <v>45</v>
      </c>
      <c r="K18" s="2" t="s">
        <v>32</v>
      </c>
      <c r="L18" s="17">
        <v>46155</v>
      </c>
      <c r="M18" s="17">
        <v>46155</v>
      </c>
      <c r="N18" s="17">
        <v>46155</v>
      </c>
      <c r="O18" s="2" t="s">
        <v>89</v>
      </c>
      <c r="P18" s="2" t="s">
        <v>76</v>
      </c>
      <c r="Q18" s="17">
        <v>46155</v>
      </c>
      <c r="R18" s="17">
        <v>46162</v>
      </c>
      <c r="S18" s="17">
        <v>46169</v>
      </c>
      <c r="T18" s="17">
        <v>46176</v>
      </c>
      <c r="U18" s="17">
        <v>46183</v>
      </c>
      <c r="V18" s="21" t="s">
        <v>90</v>
      </c>
      <c r="W18" s="17">
        <v>46197</v>
      </c>
    </row>
    <row r="19" spans="2:23" ht="70" customHeight="1" x14ac:dyDescent="0.3">
      <c r="B19" s="6" t="s">
        <v>99</v>
      </c>
      <c r="C19" s="18" t="s">
        <v>100</v>
      </c>
      <c r="D19" s="15" t="s">
        <v>101</v>
      </c>
      <c r="E19" s="14" t="s">
        <v>102</v>
      </c>
      <c r="F19" s="14" t="s">
        <v>102</v>
      </c>
      <c r="G19" s="16" t="s">
        <v>44</v>
      </c>
      <c r="H19" s="17">
        <v>46148</v>
      </c>
      <c r="I19" s="2" t="s">
        <v>74</v>
      </c>
      <c r="J19" s="2" t="s">
        <v>103</v>
      </c>
      <c r="K19" s="2" t="s">
        <v>32</v>
      </c>
      <c r="L19" s="17">
        <v>46155</v>
      </c>
      <c r="M19" s="17">
        <v>46155</v>
      </c>
      <c r="N19" s="17">
        <v>46155</v>
      </c>
      <c r="O19" s="2" t="s">
        <v>104</v>
      </c>
      <c r="P19" s="2" t="s">
        <v>76</v>
      </c>
      <c r="Q19" s="17">
        <v>46155</v>
      </c>
      <c r="R19" s="17">
        <v>46162</v>
      </c>
      <c r="S19" s="17">
        <v>46169</v>
      </c>
      <c r="T19" s="17">
        <v>46176</v>
      </c>
      <c r="U19" s="17">
        <v>46183</v>
      </c>
      <c r="V19" s="17">
        <v>46190</v>
      </c>
      <c r="W19" s="17">
        <v>46197</v>
      </c>
    </row>
    <row r="20" spans="2:23" ht="70" customHeight="1" x14ac:dyDescent="0.3">
      <c r="B20" s="6" t="s">
        <v>105</v>
      </c>
      <c r="C20" s="18" t="s">
        <v>106</v>
      </c>
      <c r="D20" s="15" t="s">
        <v>107</v>
      </c>
      <c r="E20" s="14" t="s">
        <v>108</v>
      </c>
      <c r="F20" s="14" t="s">
        <v>102</v>
      </c>
      <c r="G20" s="16" t="s">
        <v>29</v>
      </c>
      <c r="H20" s="17">
        <v>46148</v>
      </c>
      <c r="I20" s="2" t="s">
        <v>74</v>
      </c>
      <c r="J20" s="2" t="s">
        <v>103</v>
      </c>
      <c r="K20" s="2" t="s">
        <v>32</v>
      </c>
      <c r="L20" s="17">
        <v>46155</v>
      </c>
      <c r="M20" s="17">
        <v>46155</v>
      </c>
      <c r="N20" s="17">
        <v>46155</v>
      </c>
      <c r="O20" s="2" t="s">
        <v>104</v>
      </c>
      <c r="P20" s="2" t="s">
        <v>76</v>
      </c>
      <c r="Q20" s="17">
        <v>46155</v>
      </c>
      <c r="R20" s="17">
        <v>46162</v>
      </c>
      <c r="S20" s="17">
        <v>46169</v>
      </c>
      <c r="T20" s="17">
        <v>46176</v>
      </c>
      <c r="U20" s="17">
        <v>46183</v>
      </c>
      <c r="V20" s="17">
        <v>46190</v>
      </c>
      <c r="W20" s="17">
        <v>46197</v>
      </c>
    </row>
    <row r="21" spans="2:23" ht="70" customHeight="1" x14ac:dyDescent="0.3">
      <c r="B21" s="6" t="s">
        <v>109</v>
      </c>
      <c r="C21" s="18" t="s">
        <v>110</v>
      </c>
      <c r="D21" s="15" t="s">
        <v>111</v>
      </c>
      <c r="E21" s="14" t="s">
        <v>112</v>
      </c>
      <c r="F21" s="14" t="s">
        <v>88</v>
      </c>
      <c r="G21" s="16" t="s">
        <v>44</v>
      </c>
      <c r="H21" s="17">
        <v>46148</v>
      </c>
      <c r="I21" s="2" t="s">
        <v>74</v>
      </c>
      <c r="J21" s="2" t="s">
        <v>45</v>
      </c>
      <c r="K21" s="2" t="s">
        <v>32</v>
      </c>
      <c r="L21" s="17">
        <v>46155</v>
      </c>
      <c r="M21" s="17">
        <v>46155</v>
      </c>
      <c r="N21" s="17">
        <v>46155</v>
      </c>
      <c r="O21" s="2" t="s">
        <v>89</v>
      </c>
      <c r="P21" s="2" t="s">
        <v>76</v>
      </c>
      <c r="Q21" s="17">
        <v>46155</v>
      </c>
      <c r="R21" s="17">
        <v>46162</v>
      </c>
      <c r="S21" s="17">
        <v>46169</v>
      </c>
      <c r="T21" s="17">
        <v>46176</v>
      </c>
      <c r="U21" s="17">
        <v>46183</v>
      </c>
      <c r="V21" s="21" t="s">
        <v>90</v>
      </c>
      <c r="W21" s="17">
        <v>46197</v>
      </c>
    </row>
    <row r="22" spans="2:23" ht="70" customHeight="1" x14ac:dyDescent="0.3">
      <c r="B22" s="6" t="s">
        <v>113</v>
      </c>
      <c r="C22" s="18" t="s">
        <v>114</v>
      </c>
      <c r="D22" s="15" t="s">
        <v>115</v>
      </c>
      <c r="E22" s="14" t="s">
        <v>116</v>
      </c>
      <c r="F22" s="14" t="s">
        <v>88</v>
      </c>
      <c r="G22" s="16" t="s">
        <v>44</v>
      </c>
      <c r="H22" s="17">
        <v>46148</v>
      </c>
      <c r="I22" s="2" t="s">
        <v>74</v>
      </c>
      <c r="J22" s="2" t="s">
        <v>45</v>
      </c>
      <c r="K22" s="2" t="s">
        <v>32</v>
      </c>
      <c r="L22" s="17">
        <v>46155</v>
      </c>
      <c r="M22" s="17">
        <v>46155</v>
      </c>
      <c r="N22" s="17">
        <v>46155</v>
      </c>
      <c r="O22" s="2" t="s">
        <v>89</v>
      </c>
      <c r="P22" s="2" t="s">
        <v>76</v>
      </c>
      <c r="Q22" s="17">
        <v>46155</v>
      </c>
      <c r="R22" s="17">
        <v>46162</v>
      </c>
      <c r="S22" s="17">
        <v>46169</v>
      </c>
      <c r="T22" s="17">
        <v>46176</v>
      </c>
      <c r="U22" s="17">
        <v>46183</v>
      </c>
      <c r="V22" s="21" t="s">
        <v>90</v>
      </c>
      <c r="W22" s="17">
        <v>46197</v>
      </c>
    </row>
    <row r="23" spans="2:23" ht="70" customHeight="1" x14ac:dyDescent="0.3">
      <c r="B23" s="2" t="s">
        <v>117</v>
      </c>
      <c r="C23" s="5" t="s">
        <v>118</v>
      </c>
      <c r="D23" s="5" t="s">
        <v>119</v>
      </c>
      <c r="E23" s="14" t="s">
        <v>120</v>
      </c>
      <c r="F23" s="14" t="s">
        <v>121</v>
      </c>
      <c r="G23" s="2" t="s">
        <v>44</v>
      </c>
      <c r="H23" s="17">
        <v>46161</v>
      </c>
      <c r="I23" s="2" t="s">
        <v>74</v>
      </c>
      <c r="J23" s="2" t="s">
        <v>122</v>
      </c>
      <c r="K23" s="2" t="s">
        <v>32</v>
      </c>
      <c r="L23" s="17">
        <v>46163</v>
      </c>
      <c r="M23" s="17">
        <v>46163</v>
      </c>
      <c r="N23" s="17">
        <v>46163</v>
      </c>
      <c r="O23" s="2" t="s">
        <v>123</v>
      </c>
      <c r="P23" s="2" t="s">
        <v>76</v>
      </c>
      <c r="Q23" s="2" t="s">
        <v>124</v>
      </c>
      <c r="R23" s="2" t="s">
        <v>124</v>
      </c>
      <c r="S23" s="17">
        <v>46169</v>
      </c>
      <c r="T23" s="17">
        <v>46176</v>
      </c>
      <c r="U23" s="17">
        <v>46183</v>
      </c>
      <c r="V23" s="17">
        <v>46190</v>
      </c>
      <c r="W23" s="17">
        <v>46197</v>
      </c>
    </row>
    <row r="24" spans="2:23" ht="70" customHeight="1" x14ac:dyDescent="0.3">
      <c r="B24" s="6" t="s">
        <v>125</v>
      </c>
      <c r="C24" s="18" t="s">
        <v>126</v>
      </c>
      <c r="D24" s="15" t="s">
        <v>127</v>
      </c>
      <c r="E24" s="14" t="s">
        <v>128</v>
      </c>
      <c r="F24" s="14" t="s">
        <v>128</v>
      </c>
      <c r="G24" s="16" t="s">
        <v>44</v>
      </c>
      <c r="H24" s="17">
        <v>46210</v>
      </c>
      <c r="I24" s="2" t="s">
        <v>129</v>
      </c>
      <c r="J24" s="2" t="s">
        <v>130</v>
      </c>
      <c r="K24" s="2" t="s">
        <v>32</v>
      </c>
      <c r="L24" s="17">
        <v>46163</v>
      </c>
      <c r="M24" s="17">
        <v>46155</v>
      </c>
      <c r="N24" s="17">
        <v>46163</v>
      </c>
      <c r="O24" s="2" t="s">
        <v>131</v>
      </c>
      <c r="P24" s="2" t="s">
        <v>132</v>
      </c>
      <c r="Q24" s="17">
        <v>46163</v>
      </c>
      <c r="R24" s="17">
        <v>46163</v>
      </c>
      <c r="S24" s="17">
        <v>46170</v>
      </c>
      <c r="T24" s="2"/>
      <c r="U24" s="17">
        <v>46184</v>
      </c>
      <c r="V24" s="17">
        <v>46191</v>
      </c>
      <c r="W24" s="17">
        <v>46198</v>
      </c>
    </row>
    <row r="25" spans="2:23" ht="70" customHeight="1" x14ac:dyDescent="0.3">
      <c r="B25" s="6" t="s">
        <v>109</v>
      </c>
      <c r="C25" s="18" t="s">
        <v>133</v>
      </c>
      <c r="D25" s="15" t="s">
        <v>134</v>
      </c>
      <c r="E25" s="14" t="s">
        <v>112</v>
      </c>
      <c r="F25" s="14" t="s">
        <v>128</v>
      </c>
      <c r="G25" s="16" t="s">
        <v>44</v>
      </c>
      <c r="H25" s="17">
        <v>46210</v>
      </c>
      <c r="I25" s="2" t="s">
        <v>129</v>
      </c>
      <c r="J25" s="2" t="s">
        <v>130</v>
      </c>
      <c r="K25" s="2" t="s">
        <v>32</v>
      </c>
      <c r="L25" s="17">
        <v>46163</v>
      </c>
      <c r="M25" s="17">
        <v>46155</v>
      </c>
      <c r="N25" s="17">
        <v>46163</v>
      </c>
      <c r="O25" s="2" t="s">
        <v>131</v>
      </c>
      <c r="P25" s="2" t="s">
        <v>132</v>
      </c>
      <c r="Q25" s="17">
        <v>46163</v>
      </c>
      <c r="R25" s="17">
        <v>46163</v>
      </c>
      <c r="S25" s="17">
        <v>46170</v>
      </c>
      <c r="T25" s="2"/>
      <c r="U25" s="17">
        <v>46184</v>
      </c>
      <c r="V25" s="17">
        <v>46191</v>
      </c>
      <c r="W25" s="17">
        <v>46198</v>
      </c>
    </row>
    <row r="26" spans="2:23" ht="70" customHeight="1" x14ac:dyDescent="0.3">
      <c r="B26" s="6" t="s">
        <v>113</v>
      </c>
      <c r="C26" s="18" t="s">
        <v>135</v>
      </c>
      <c r="D26" s="15" t="s">
        <v>136</v>
      </c>
      <c r="E26" s="14" t="s">
        <v>116</v>
      </c>
      <c r="F26" s="14" t="s">
        <v>128</v>
      </c>
      <c r="G26" s="16" t="s">
        <v>44</v>
      </c>
      <c r="H26" s="17">
        <v>46210</v>
      </c>
      <c r="I26" s="2" t="s">
        <v>129</v>
      </c>
      <c r="J26" s="2" t="s">
        <v>130</v>
      </c>
      <c r="K26" s="2" t="s">
        <v>32</v>
      </c>
      <c r="L26" s="17">
        <v>46163</v>
      </c>
      <c r="M26" s="17">
        <v>46155</v>
      </c>
      <c r="N26" s="17">
        <v>46163</v>
      </c>
      <c r="O26" s="2" t="s">
        <v>131</v>
      </c>
      <c r="P26" s="2" t="s">
        <v>132</v>
      </c>
      <c r="Q26" s="17">
        <v>46163</v>
      </c>
      <c r="R26" s="17">
        <v>46163</v>
      </c>
      <c r="S26" s="17">
        <v>46170</v>
      </c>
      <c r="T26" s="2"/>
      <c r="U26" s="17">
        <v>46184</v>
      </c>
      <c r="V26" s="17">
        <v>46191</v>
      </c>
      <c r="W26" s="17">
        <v>46198</v>
      </c>
    </row>
    <row r="27" spans="2:23" ht="70" customHeight="1" x14ac:dyDescent="0.3">
      <c r="B27" s="6" t="s">
        <v>137</v>
      </c>
      <c r="C27" s="18" t="s">
        <v>138</v>
      </c>
      <c r="D27" s="15" t="s">
        <v>139</v>
      </c>
      <c r="E27" s="14" t="s">
        <v>140</v>
      </c>
      <c r="F27" s="14" t="s">
        <v>128</v>
      </c>
      <c r="G27" s="16" t="s">
        <v>141</v>
      </c>
      <c r="H27" s="17">
        <v>46210</v>
      </c>
      <c r="I27" s="2" t="s">
        <v>129</v>
      </c>
      <c r="J27" s="2" t="s">
        <v>130</v>
      </c>
      <c r="K27" s="2" t="s">
        <v>32</v>
      </c>
      <c r="L27" s="17">
        <v>46163</v>
      </c>
      <c r="M27" s="17">
        <v>46155</v>
      </c>
      <c r="N27" s="17">
        <v>46163</v>
      </c>
      <c r="O27" s="2" t="s">
        <v>131</v>
      </c>
      <c r="P27" s="2" t="s">
        <v>132</v>
      </c>
      <c r="Q27" s="17">
        <v>46163</v>
      </c>
      <c r="R27" s="17">
        <v>46163</v>
      </c>
      <c r="S27" s="17">
        <v>46170</v>
      </c>
      <c r="T27" s="2"/>
      <c r="U27" s="17">
        <v>46184</v>
      </c>
      <c r="V27" s="17">
        <v>46191</v>
      </c>
      <c r="W27" s="17">
        <v>46198</v>
      </c>
    </row>
    <row r="28" spans="2:23" ht="70" customHeight="1" x14ac:dyDescent="0.3">
      <c r="B28" s="6" t="s">
        <v>105</v>
      </c>
      <c r="C28" s="18" t="s">
        <v>142</v>
      </c>
      <c r="D28" s="15" t="s">
        <v>143</v>
      </c>
      <c r="E28" s="14" t="s">
        <v>128</v>
      </c>
      <c r="F28" s="14" t="s">
        <v>128</v>
      </c>
      <c r="G28" s="16" t="s">
        <v>44</v>
      </c>
      <c r="H28" s="17">
        <v>46210</v>
      </c>
      <c r="I28" s="2" t="s">
        <v>129</v>
      </c>
      <c r="J28" s="2" t="s">
        <v>130</v>
      </c>
      <c r="K28" s="2" t="s">
        <v>32</v>
      </c>
      <c r="L28" s="17">
        <v>46163</v>
      </c>
      <c r="M28" s="17">
        <v>46163</v>
      </c>
      <c r="N28" s="17">
        <v>46163</v>
      </c>
      <c r="O28" s="2" t="s">
        <v>131</v>
      </c>
      <c r="P28" s="2" t="s">
        <v>132</v>
      </c>
      <c r="Q28" s="17">
        <v>46163</v>
      </c>
      <c r="R28" s="17">
        <v>46163</v>
      </c>
      <c r="S28" s="17">
        <v>46170</v>
      </c>
      <c r="T28" s="2"/>
      <c r="U28" s="17">
        <v>46184</v>
      </c>
      <c r="V28" s="17">
        <v>46191</v>
      </c>
      <c r="W28" s="17">
        <v>46198</v>
      </c>
    </row>
    <row r="29" spans="2:23" ht="70" customHeight="1" x14ac:dyDescent="0.3">
      <c r="B29" s="6" t="s">
        <v>52</v>
      </c>
      <c r="C29" s="18" t="s">
        <v>144</v>
      </c>
      <c r="D29" s="15" t="s">
        <v>145</v>
      </c>
      <c r="E29" s="14" t="s">
        <v>72</v>
      </c>
      <c r="F29" s="14" t="s">
        <v>72</v>
      </c>
      <c r="G29" s="16" t="s">
        <v>29</v>
      </c>
      <c r="H29" s="17">
        <v>46153</v>
      </c>
      <c r="I29" s="17" t="s">
        <v>30</v>
      </c>
      <c r="J29" s="2" t="s">
        <v>146</v>
      </c>
      <c r="K29" s="2" t="s">
        <v>32</v>
      </c>
      <c r="L29" s="17">
        <v>46155</v>
      </c>
      <c r="M29" s="17">
        <v>46155</v>
      </c>
      <c r="N29" s="17">
        <v>46155</v>
      </c>
      <c r="O29" s="2" t="s">
        <v>147</v>
      </c>
      <c r="P29" s="2" t="s">
        <v>34</v>
      </c>
      <c r="Q29" s="17">
        <v>46155</v>
      </c>
      <c r="R29" s="2" t="s">
        <v>124</v>
      </c>
      <c r="S29" s="2" t="s">
        <v>148</v>
      </c>
      <c r="T29" s="17">
        <v>46175</v>
      </c>
      <c r="U29" s="2" t="s">
        <v>148</v>
      </c>
      <c r="V29" s="2" t="s">
        <v>148</v>
      </c>
      <c r="W29" s="2" t="s">
        <v>148</v>
      </c>
    </row>
    <row r="30" spans="2:23" ht="70" customHeight="1" x14ac:dyDescent="0.3">
      <c r="B30" s="6" t="s">
        <v>149</v>
      </c>
      <c r="C30" s="18" t="s">
        <v>150</v>
      </c>
      <c r="D30" s="15" t="s">
        <v>151</v>
      </c>
      <c r="E30" s="14" t="s">
        <v>152</v>
      </c>
      <c r="F30" s="14" t="s">
        <v>153</v>
      </c>
      <c r="G30" s="16" t="s">
        <v>44</v>
      </c>
      <c r="H30" s="17">
        <v>46153</v>
      </c>
      <c r="I30" s="2" t="s">
        <v>74</v>
      </c>
      <c r="J30" s="2" t="s">
        <v>154</v>
      </c>
      <c r="K30" s="2" t="s">
        <v>32</v>
      </c>
      <c r="L30" s="17">
        <v>46157</v>
      </c>
      <c r="M30" s="17">
        <v>46155</v>
      </c>
      <c r="N30" s="17">
        <v>46156</v>
      </c>
      <c r="O30" s="2" t="s">
        <v>155</v>
      </c>
      <c r="P30" s="2" t="s">
        <v>76</v>
      </c>
      <c r="Q30" s="17">
        <v>46156</v>
      </c>
      <c r="R30" s="17">
        <v>46162</v>
      </c>
      <c r="S30" s="14" t="s">
        <v>156</v>
      </c>
      <c r="T30" s="17">
        <v>46176</v>
      </c>
      <c r="U30" s="17">
        <v>46183</v>
      </c>
      <c r="V30" s="17">
        <v>46190</v>
      </c>
      <c r="W30" s="17">
        <v>46197</v>
      </c>
    </row>
    <row r="31" spans="2:23" ht="70" customHeight="1" x14ac:dyDescent="0.3">
      <c r="B31" s="6" t="s">
        <v>149</v>
      </c>
      <c r="C31" s="18" t="s">
        <v>157</v>
      </c>
      <c r="D31" s="15" t="s">
        <v>158</v>
      </c>
      <c r="E31" s="14" t="s">
        <v>152</v>
      </c>
      <c r="F31" s="14" t="s">
        <v>153</v>
      </c>
      <c r="G31" s="16" t="s">
        <v>44</v>
      </c>
      <c r="H31" s="17">
        <v>46153</v>
      </c>
      <c r="I31" s="2" t="s">
        <v>74</v>
      </c>
      <c r="J31" s="2" t="s">
        <v>154</v>
      </c>
      <c r="K31" s="2" t="s">
        <v>32</v>
      </c>
      <c r="L31" s="17">
        <v>46157</v>
      </c>
      <c r="M31" s="17">
        <v>46155</v>
      </c>
      <c r="N31" s="17">
        <v>46156</v>
      </c>
      <c r="O31" s="2" t="s">
        <v>155</v>
      </c>
      <c r="P31" s="2" t="s">
        <v>76</v>
      </c>
      <c r="Q31" s="17">
        <v>46156</v>
      </c>
      <c r="R31" s="17">
        <v>46162</v>
      </c>
      <c r="S31" s="14" t="s">
        <v>156</v>
      </c>
      <c r="T31" s="17">
        <v>46176</v>
      </c>
      <c r="U31" s="17">
        <v>46183</v>
      </c>
      <c r="V31" s="17">
        <v>46190</v>
      </c>
      <c r="W31" s="17">
        <v>46197</v>
      </c>
    </row>
    <row r="32" spans="2:23" ht="70" customHeight="1" x14ac:dyDescent="0.3">
      <c r="B32" s="6" t="s">
        <v>149</v>
      </c>
      <c r="C32" s="18" t="s">
        <v>159</v>
      </c>
      <c r="D32" s="15" t="s">
        <v>160</v>
      </c>
      <c r="E32" s="14" t="s">
        <v>161</v>
      </c>
      <c r="F32" s="14" t="s">
        <v>153</v>
      </c>
      <c r="G32" s="16" t="s">
        <v>44</v>
      </c>
      <c r="H32" s="17">
        <v>46153</v>
      </c>
      <c r="I32" s="2" t="s">
        <v>74</v>
      </c>
      <c r="J32" s="2" t="s">
        <v>154</v>
      </c>
      <c r="K32" s="2" t="s">
        <v>32</v>
      </c>
      <c r="L32" s="17">
        <v>46157</v>
      </c>
      <c r="M32" s="17">
        <v>46155</v>
      </c>
      <c r="N32" s="17">
        <v>46156</v>
      </c>
      <c r="O32" s="2" t="s">
        <v>155</v>
      </c>
      <c r="P32" s="2" t="s">
        <v>76</v>
      </c>
      <c r="Q32" s="17">
        <v>46156</v>
      </c>
      <c r="R32" s="17">
        <v>46162</v>
      </c>
      <c r="S32" s="14" t="s">
        <v>156</v>
      </c>
      <c r="T32" s="17">
        <v>46176</v>
      </c>
      <c r="U32" s="17">
        <v>46183</v>
      </c>
      <c r="V32" s="17">
        <v>46190</v>
      </c>
      <c r="W32" s="17">
        <v>46197</v>
      </c>
    </row>
    <row r="33" spans="2:23" ht="70" customHeight="1" x14ac:dyDescent="0.3">
      <c r="B33" s="6" t="s">
        <v>137</v>
      </c>
      <c r="C33" s="18" t="s">
        <v>162</v>
      </c>
      <c r="D33" s="15" t="s">
        <v>163</v>
      </c>
      <c r="E33" s="14" t="s">
        <v>164</v>
      </c>
      <c r="F33" s="14" t="s">
        <v>153</v>
      </c>
      <c r="G33" s="16" t="s">
        <v>44</v>
      </c>
      <c r="H33" s="17">
        <v>46153</v>
      </c>
      <c r="I33" s="2" t="s">
        <v>74</v>
      </c>
      <c r="J33" s="2" t="s">
        <v>154</v>
      </c>
      <c r="K33" s="2" t="s">
        <v>32</v>
      </c>
      <c r="L33" s="17">
        <v>46157</v>
      </c>
      <c r="M33" s="17">
        <v>46157</v>
      </c>
      <c r="N33" s="17">
        <v>46156</v>
      </c>
      <c r="O33" s="2" t="s">
        <v>155</v>
      </c>
      <c r="P33" s="2" t="s">
        <v>76</v>
      </c>
      <c r="Q33" s="17">
        <v>46156</v>
      </c>
      <c r="R33" s="17">
        <v>46162</v>
      </c>
      <c r="S33" s="14" t="s">
        <v>156</v>
      </c>
      <c r="T33" s="17">
        <v>46176</v>
      </c>
      <c r="U33" s="17">
        <v>46183</v>
      </c>
      <c r="V33" s="17">
        <v>46190</v>
      </c>
      <c r="W33" s="17">
        <v>46197</v>
      </c>
    </row>
    <row r="34" spans="2:23" ht="70" customHeight="1" x14ac:dyDescent="0.3">
      <c r="B34" s="6" t="s">
        <v>165</v>
      </c>
      <c r="C34" s="18" t="s">
        <v>166</v>
      </c>
      <c r="D34" s="15" t="s">
        <v>167</v>
      </c>
      <c r="E34" s="14" t="s">
        <v>168</v>
      </c>
      <c r="F34" s="14" t="s">
        <v>169</v>
      </c>
      <c r="G34" s="16" t="s">
        <v>44</v>
      </c>
      <c r="H34" s="17">
        <v>46149</v>
      </c>
      <c r="I34" s="2" t="s">
        <v>74</v>
      </c>
      <c r="J34" s="2" t="s">
        <v>31</v>
      </c>
      <c r="K34" s="2" t="s">
        <v>32</v>
      </c>
      <c r="L34" s="17">
        <v>46155</v>
      </c>
      <c r="M34" s="17">
        <v>46155</v>
      </c>
      <c r="N34" s="17">
        <v>46155</v>
      </c>
      <c r="O34" s="2" t="s">
        <v>170</v>
      </c>
      <c r="P34" s="2" t="s">
        <v>76</v>
      </c>
      <c r="Q34" s="17">
        <v>46155</v>
      </c>
      <c r="R34" s="17">
        <v>46162</v>
      </c>
      <c r="S34" s="14" t="s">
        <v>156</v>
      </c>
      <c r="T34" s="14" t="s">
        <v>156</v>
      </c>
      <c r="U34" s="17">
        <v>46183</v>
      </c>
      <c r="V34" s="17">
        <v>46190</v>
      </c>
      <c r="W34" s="17">
        <v>46197</v>
      </c>
    </row>
    <row r="35" spans="2:23" ht="70" customHeight="1" x14ac:dyDescent="0.3">
      <c r="B35" s="6" t="s">
        <v>65</v>
      </c>
      <c r="C35" s="18" t="s">
        <v>171</v>
      </c>
      <c r="D35" s="15" t="s">
        <v>172</v>
      </c>
      <c r="E35" s="14" t="s">
        <v>169</v>
      </c>
      <c r="F35" s="14" t="s">
        <v>169</v>
      </c>
      <c r="G35" s="16" t="s">
        <v>44</v>
      </c>
      <c r="H35" s="17">
        <v>46149</v>
      </c>
      <c r="I35" s="2" t="s">
        <v>74</v>
      </c>
      <c r="J35" s="2" t="s">
        <v>31</v>
      </c>
      <c r="K35" s="2" t="s">
        <v>32</v>
      </c>
      <c r="L35" s="17">
        <v>46155</v>
      </c>
      <c r="M35" s="17">
        <v>46155</v>
      </c>
      <c r="N35" s="17">
        <v>46155</v>
      </c>
      <c r="O35" s="2" t="s">
        <v>170</v>
      </c>
      <c r="P35" s="2" t="s">
        <v>76</v>
      </c>
      <c r="Q35" s="17">
        <v>46155</v>
      </c>
      <c r="R35" s="17">
        <v>46162</v>
      </c>
      <c r="S35" s="14" t="s">
        <v>156</v>
      </c>
      <c r="T35" s="14" t="s">
        <v>156</v>
      </c>
      <c r="U35" s="17">
        <v>46183</v>
      </c>
      <c r="V35" s="17">
        <v>46190</v>
      </c>
      <c r="W35" s="17">
        <v>46197</v>
      </c>
    </row>
    <row r="36" spans="2:23" ht="70" customHeight="1" x14ac:dyDescent="0.3">
      <c r="B36" s="6" t="s">
        <v>165</v>
      </c>
      <c r="C36" s="18" t="s">
        <v>173</v>
      </c>
      <c r="D36" s="15" t="s">
        <v>174</v>
      </c>
      <c r="E36" s="14" t="s">
        <v>168</v>
      </c>
      <c r="F36" s="14" t="s">
        <v>169</v>
      </c>
      <c r="G36" s="16" t="s">
        <v>44</v>
      </c>
      <c r="H36" s="17">
        <v>46149</v>
      </c>
      <c r="I36" s="2" t="s">
        <v>74</v>
      </c>
      <c r="J36" s="2" t="s">
        <v>31</v>
      </c>
      <c r="K36" s="2" t="s">
        <v>32</v>
      </c>
      <c r="L36" s="17">
        <v>46155</v>
      </c>
      <c r="M36" s="17">
        <v>46155</v>
      </c>
      <c r="N36" s="17">
        <v>46155</v>
      </c>
      <c r="O36" s="2" t="s">
        <v>170</v>
      </c>
      <c r="P36" s="2" t="s">
        <v>76</v>
      </c>
      <c r="Q36" s="17">
        <v>46155</v>
      </c>
      <c r="R36" s="17">
        <v>46162</v>
      </c>
      <c r="S36" s="14" t="s">
        <v>156</v>
      </c>
      <c r="T36" s="14" t="s">
        <v>156</v>
      </c>
      <c r="U36" s="17">
        <v>46183</v>
      </c>
      <c r="V36" s="17">
        <v>46190</v>
      </c>
      <c r="W36" s="17">
        <v>46197</v>
      </c>
    </row>
    <row r="37" spans="2:23" s="2" customFormat="1" ht="70" customHeight="1" x14ac:dyDescent="0.35">
      <c r="B37" s="6" t="s">
        <v>65</v>
      </c>
      <c r="C37" s="18" t="s">
        <v>175</v>
      </c>
      <c r="D37" s="15" t="s">
        <v>176</v>
      </c>
      <c r="E37" s="14" t="s">
        <v>177</v>
      </c>
      <c r="F37" s="14" t="s">
        <v>169</v>
      </c>
      <c r="G37" s="16" t="s">
        <v>44</v>
      </c>
      <c r="H37" s="17">
        <v>46149</v>
      </c>
      <c r="I37" s="2" t="s">
        <v>74</v>
      </c>
      <c r="J37" s="2" t="s">
        <v>31</v>
      </c>
      <c r="K37" s="2" t="s">
        <v>32</v>
      </c>
      <c r="L37" s="17">
        <v>46155</v>
      </c>
      <c r="M37" s="17">
        <v>46155</v>
      </c>
      <c r="N37" s="17">
        <v>46155</v>
      </c>
      <c r="O37" s="2" t="s">
        <v>170</v>
      </c>
      <c r="P37" s="2" t="s">
        <v>76</v>
      </c>
      <c r="Q37" s="17">
        <v>46155</v>
      </c>
      <c r="R37" s="17">
        <v>46162</v>
      </c>
      <c r="S37" s="14" t="s">
        <v>156</v>
      </c>
      <c r="T37" s="14" t="s">
        <v>156</v>
      </c>
      <c r="U37" s="17">
        <v>46183</v>
      </c>
      <c r="V37" s="17">
        <v>46190</v>
      </c>
      <c r="W37" s="17">
        <v>46197</v>
      </c>
    </row>
    <row r="38" spans="2:23" ht="70" customHeight="1" x14ac:dyDescent="0.35">
      <c r="N38" s="3"/>
    </row>
    <row r="39" spans="2:23" ht="70" customHeight="1" x14ac:dyDescent="0.35">
      <c r="N39" s="3"/>
    </row>
    <row r="40" spans="2:23" x14ac:dyDescent="0.35">
      <c r="N40" s="3"/>
    </row>
    <row r="41" spans="2:23" x14ac:dyDescent="0.35">
      <c r="N41" s="3"/>
    </row>
    <row r="42" spans="2:23" x14ac:dyDescent="0.35">
      <c r="N42" s="3"/>
    </row>
  </sheetData>
  <conditionalFormatting sqref="G3:G32">
    <cfRule type="dataBar" priority="3">
      <dataBar>
        <cfvo type="num" val="0"/>
        <cfvo type="num" val="1"/>
        <color rgb="FF00B050"/>
      </dataBar>
      <extLst>
        <ext xmlns:x14="http://schemas.microsoft.com/office/spreadsheetml/2009/9/main" uri="{B025F937-C7B1-47D3-B67F-A62EFF666E3E}">
          <x14:id>{B5B26F95-CAF8-49C4-B1F8-99F1759A5548}</x14:id>
        </ext>
      </extLst>
    </cfRule>
  </conditionalFormatting>
  <conditionalFormatting sqref="G34:G35">
    <cfRule type="dataBar" priority="2">
      <dataBar>
        <cfvo type="num" val="0"/>
        <cfvo type="num" val="1"/>
        <color rgb="FF00B050"/>
      </dataBar>
      <extLst>
        <ext xmlns:x14="http://schemas.microsoft.com/office/spreadsheetml/2009/9/main" uri="{B025F937-C7B1-47D3-B67F-A62EFF666E3E}">
          <x14:id>{27218FE5-870B-4B52-9212-BDF09AF79C36}</x14:id>
        </ext>
      </extLst>
    </cfRule>
  </conditionalFormatting>
  <conditionalFormatting sqref="G36">
    <cfRule type="dataBar" priority="1">
      <dataBar>
        <cfvo type="num" val="0"/>
        <cfvo type="num" val="1"/>
        <color rgb="FF00B050"/>
      </dataBar>
      <extLst>
        <ext xmlns:x14="http://schemas.microsoft.com/office/spreadsheetml/2009/9/main" uri="{B025F937-C7B1-47D3-B67F-A62EFF666E3E}">
          <x14:id>{54B56D82-EA1A-4885-80A9-9DBDB4F80252}</x14:id>
        </ext>
      </extLst>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B5B26F95-CAF8-49C4-B1F8-99F1759A5548}">
            <x14:dataBar minLength="0" maxLength="100" gradient="0">
              <x14:cfvo type="num">
                <xm:f>0</xm:f>
              </x14:cfvo>
              <x14:cfvo type="num">
                <xm:f>1</xm:f>
              </x14:cfvo>
              <x14:negativeFillColor rgb="FFFF0000"/>
              <x14:axisColor rgb="FF000000"/>
            </x14:dataBar>
          </x14:cfRule>
          <xm:sqref>G3:G32</xm:sqref>
        </x14:conditionalFormatting>
        <x14:conditionalFormatting xmlns:xm="http://schemas.microsoft.com/office/excel/2006/main">
          <x14:cfRule type="dataBar" id="{27218FE5-870B-4B52-9212-BDF09AF79C36}">
            <x14:dataBar minLength="0" maxLength="100" gradient="0">
              <x14:cfvo type="num">
                <xm:f>0</xm:f>
              </x14:cfvo>
              <x14:cfvo type="num">
                <xm:f>1</xm:f>
              </x14:cfvo>
              <x14:negativeFillColor rgb="FFFF0000"/>
              <x14:axisColor rgb="FF000000"/>
            </x14:dataBar>
          </x14:cfRule>
          <xm:sqref>G34:G35</xm:sqref>
        </x14:conditionalFormatting>
        <x14:conditionalFormatting xmlns:xm="http://schemas.microsoft.com/office/excel/2006/main">
          <x14:cfRule type="dataBar" id="{54B56D82-EA1A-4885-80A9-9DBDB4F80252}">
            <x14:dataBar minLength="0" maxLength="100" gradient="0">
              <x14:cfvo type="num">
                <xm:f>0</xm:f>
              </x14:cfvo>
              <x14:cfvo type="num">
                <xm:f>1</xm:f>
              </x14:cfvo>
              <x14:negativeFillColor rgb="FFFF0000"/>
              <x14:axisColor rgb="FF000000"/>
            </x14:dataBar>
          </x14:cfRule>
          <xm:sqref>G36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00587-BD81-4152-ADBB-47BEABC3707C}">
  <dimension ref="B2:AI39"/>
  <sheetViews>
    <sheetView showGridLines="0" tabSelected="1" zoomScaleNormal="100" workbookViewId="0">
      <selection activeCell="A5" sqref="A5"/>
    </sheetView>
  </sheetViews>
  <sheetFormatPr baseColWidth="10" defaultColWidth="11.453125" defaultRowHeight="14.5" x14ac:dyDescent="0.35"/>
  <cols>
    <col min="1" max="1" width="3.81640625" customWidth="1"/>
    <col min="3" max="3" width="17.54296875" customWidth="1"/>
    <col min="4" max="4" width="35.453125" customWidth="1"/>
    <col min="5" max="5" width="31.54296875" customWidth="1"/>
    <col min="6" max="6" width="18.7265625" customWidth="1"/>
    <col min="7" max="7" width="19.54296875" customWidth="1"/>
    <col min="8" max="8" width="19.1796875" customWidth="1"/>
    <col min="9" max="9" width="26.81640625" customWidth="1"/>
    <col min="10" max="10" width="14.7265625" customWidth="1"/>
    <col min="11" max="11" width="14.81640625" customWidth="1"/>
    <col min="12" max="35" width="45.54296875" customWidth="1"/>
  </cols>
  <sheetData>
    <row r="2" spans="2:35" s="19" customFormat="1" ht="40" customHeight="1" x14ac:dyDescent="0.35">
      <c r="B2" s="46" t="s">
        <v>178</v>
      </c>
      <c r="C2" s="46"/>
      <c r="D2" s="46"/>
      <c r="E2" s="46"/>
      <c r="F2" s="46"/>
      <c r="G2" s="46"/>
      <c r="H2" s="46"/>
      <c r="I2" s="46"/>
      <c r="J2" s="46"/>
      <c r="K2" s="46"/>
      <c r="L2" s="47" t="s">
        <v>179</v>
      </c>
      <c r="M2" s="47"/>
      <c r="N2" s="47"/>
      <c r="O2" s="48" t="s">
        <v>180</v>
      </c>
      <c r="P2" s="48"/>
      <c r="Q2" s="48"/>
      <c r="R2" s="49" t="s">
        <v>181</v>
      </c>
      <c r="S2" s="49"/>
      <c r="T2" s="49"/>
      <c r="U2" s="50" t="s">
        <v>182</v>
      </c>
      <c r="V2" s="50"/>
      <c r="W2" s="50"/>
      <c r="X2" s="49" t="s">
        <v>183</v>
      </c>
      <c r="Y2" s="49"/>
      <c r="Z2" s="49"/>
      <c r="AA2" s="43" t="s">
        <v>184</v>
      </c>
      <c r="AB2" s="43"/>
      <c r="AC2" s="43"/>
      <c r="AD2" s="44" t="s">
        <v>185</v>
      </c>
      <c r="AE2" s="44"/>
      <c r="AF2" s="44"/>
      <c r="AG2" s="45" t="s">
        <v>186</v>
      </c>
      <c r="AH2" s="45"/>
      <c r="AI2" s="45"/>
    </row>
    <row r="3" spans="2:35" ht="5.15" customHeight="1" x14ac:dyDescent="0.35">
      <c r="B3" s="37"/>
      <c r="C3" s="37"/>
      <c r="D3" s="37"/>
      <c r="E3" s="37"/>
      <c r="F3" s="37"/>
      <c r="G3" s="37"/>
      <c r="H3" s="37"/>
      <c r="I3" s="37"/>
      <c r="J3" s="37"/>
      <c r="K3" s="37"/>
      <c r="L3" s="38"/>
      <c r="M3" s="38"/>
      <c r="N3" s="38"/>
      <c r="O3" s="38"/>
      <c r="P3" s="38"/>
      <c r="Q3" s="38"/>
      <c r="R3" s="38"/>
      <c r="S3" s="38"/>
      <c r="T3" s="38"/>
      <c r="U3" s="38"/>
      <c r="V3" s="38"/>
      <c r="W3" s="38"/>
      <c r="X3" s="38"/>
      <c r="Y3" s="38"/>
      <c r="Z3" s="38"/>
      <c r="AA3" s="38"/>
      <c r="AB3" s="38"/>
      <c r="AC3" s="38"/>
      <c r="AD3" s="38"/>
      <c r="AE3" s="38"/>
      <c r="AF3" s="38"/>
      <c r="AG3" s="27"/>
      <c r="AH3" s="39"/>
    </row>
    <row r="4" spans="2:35" ht="43.5" x14ac:dyDescent="0.35">
      <c r="B4" s="30" t="s">
        <v>187</v>
      </c>
      <c r="C4" s="31" t="s">
        <v>0</v>
      </c>
      <c r="D4" s="32" t="s">
        <v>1</v>
      </c>
      <c r="E4" s="31" t="s">
        <v>3</v>
      </c>
      <c r="F4" s="31" t="s">
        <v>4</v>
      </c>
      <c r="G4" s="32" t="s">
        <v>2</v>
      </c>
      <c r="H4" s="31" t="s">
        <v>188</v>
      </c>
      <c r="I4" s="31" t="s">
        <v>189</v>
      </c>
      <c r="J4" s="31" t="s">
        <v>190</v>
      </c>
      <c r="K4" s="22" t="s">
        <v>5</v>
      </c>
      <c r="L4" s="22" t="s">
        <v>191</v>
      </c>
      <c r="M4" s="22" t="s">
        <v>192</v>
      </c>
      <c r="N4" s="22" t="s">
        <v>193</v>
      </c>
      <c r="O4" s="22" t="s">
        <v>194</v>
      </c>
      <c r="P4" s="22" t="s">
        <v>195</v>
      </c>
      <c r="Q4" s="22" t="s">
        <v>196</v>
      </c>
      <c r="R4" s="22" t="s">
        <v>197</v>
      </c>
      <c r="S4" s="22" t="s">
        <v>198</v>
      </c>
      <c r="T4" s="22" t="s">
        <v>199</v>
      </c>
      <c r="U4" s="22" t="s">
        <v>200</v>
      </c>
      <c r="V4" s="22" t="s">
        <v>201</v>
      </c>
      <c r="W4" s="22" t="s">
        <v>202</v>
      </c>
      <c r="X4" s="22" t="s">
        <v>203</v>
      </c>
      <c r="Y4" s="22" t="s">
        <v>204</v>
      </c>
      <c r="Z4" s="22" t="s">
        <v>205</v>
      </c>
      <c r="AA4" s="22" t="s">
        <v>206</v>
      </c>
      <c r="AB4" s="22" t="s">
        <v>207</v>
      </c>
      <c r="AC4" s="22" t="s">
        <v>208</v>
      </c>
      <c r="AD4" s="22" t="s">
        <v>209</v>
      </c>
      <c r="AE4" s="22" t="s">
        <v>210</v>
      </c>
      <c r="AF4" s="22" t="s">
        <v>211</v>
      </c>
      <c r="AG4" s="22" t="s">
        <v>212</v>
      </c>
      <c r="AH4" s="22" t="s">
        <v>213</v>
      </c>
      <c r="AI4" s="22" t="s">
        <v>214</v>
      </c>
    </row>
    <row r="5" spans="2:35" ht="200.15" customHeight="1" x14ac:dyDescent="0.35">
      <c r="B5" s="30">
        <v>1</v>
      </c>
      <c r="C5" s="33" t="s">
        <v>24</v>
      </c>
      <c r="D5" s="34" t="s">
        <v>25</v>
      </c>
      <c r="E5" s="33" t="s">
        <v>27</v>
      </c>
      <c r="F5" s="27" t="s">
        <v>28</v>
      </c>
      <c r="G5" s="25" t="s">
        <v>26</v>
      </c>
      <c r="H5" s="33" t="s">
        <v>215</v>
      </c>
      <c r="I5" s="33" t="s">
        <v>216</v>
      </c>
      <c r="J5" s="33" t="s">
        <v>217</v>
      </c>
      <c r="K5" s="23" t="s">
        <v>29</v>
      </c>
      <c r="L5" s="42" t="s">
        <v>218</v>
      </c>
      <c r="M5" s="42" t="s">
        <v>219</v>
      </c>
      <c r="N5" s="42" t="s">
        <v>220</v>
      </c>
      <c r="O5" s="28" t="s">
        <v>221</v>
      </c>
      <c r="P5" s="28" t="s">
        <v>222</v>
      </c>
      <c r="Q5" s="28" t="s">
        <v>223</v>
      </c>
      <c r="R5" s="28" t="s">
        <v>224</v>
      </c>
      <c r="S5" s="28" t="s">
        <v>225</v>
      </c>
      <c r="T5" s="28" t="s">
        <v>226</v>
      </c>
      <c r="U5" s="28" t="s">
        <v>227</v>
      </c>
      <c r="V5" s="28" t="s">
        <v>228</v>
      </c>
      <c r="W5" s="28" t="s">
        <v>229</v>
      </c>
      <c r="X5" s="28" t="s">
        <v>230</v>
      </c>
      <c r="Y5" s="28" t="s">
        <v>231</v>
      </c>
      <c r="Z5" s="28" t="s">
        <v>229</v>
      </c>
      <c r="AA5" s="42" t="s">
        <v>232</v>
      </c>
      <c r="AB5" s="42" t="s">
        <v>233</v>
      </c>
      <c r="AC5" s="42" t="s">
        <v>233</v>
      </c>
      <c r="AD5" s="42" t="s">
        <v>234</v>
      </c>
      <c r="AE5" s="42" t="s">
        <v>233</v>
      </c>
      <c r="AF5" s="42" t="s">
        <v>233</v>
      </c>
      <c r="AG5" s="42" t="s">
        <v>631</v>
      </c>
      <c r="AH5" s="40" t="s">
        <v>233</v>
      </c>
      <c r="AI5" s="40" t="s">
        <v>632</v>
      </c>
    </row>
    <row r="6" spans="2:35" ht="200.15" customHeight="1" x14ac:dyDescent="0.35">
      <c r="B6" s="30">
        <v>2</v>
      </c>
      <c r="C6" s="33" t="s">
        <v>24</v>
      </c>
      <c r="D6" s="34" t="s">
        <v>235</v>
      </c>
      <c r="E6" s="33" t="s">
        <v>37</v>
      </c>
      <c r="F6" s="33" t="s">
        <v>37</v>
      </c>
      <c r="G6" s="35" t="s">
        <v>36</v>
      </c>
      <c r="H6" s="33" t="s">
        <v>236</v>
      </c>
      <c r="I6" s="33" t="s">
        <v>237</v>
      </c>
      <c r="J6" s="33" t="s">
        <v>238</v>
      </c>
      <c r="K6" s="23" t="s">
        <v>29</v>
      </c>
      <c r="L6" s="42" t="s">
        <v>239</v>
      </c>
      <c r="M6" s="42" t="s">
        <v>240</v>
      </c>
      <c r="N6" s="42" t="s">
        <v>241</v>
      </c>
      <c r="O6" s="42" t="s">
        <v>242</v>
      </c>
      <c r="P6" s="28" t="s">
        <v>222</v>
      </c>
      <c r="Q6" s="28" t="s">
        <v>243</v>
      </c>
      <c r="R6" s="42" t="s">
        <v>244</v>
      </c>
      <c r="S6" s="28" t="s">
        <v>233</v>
      </c>
      <c r="T6" s="42" t="s">
        <v>233</v>
      </c>
      <c r="U6" s="42" t="s">
        <v>245</v>
      </c>
      <c r="V6" s="28" t="s">
        <v>233</v>
      </c>
      <c r="W6" s="42" t="s">
        <v>233</v>
      </c>
      <c r="X6" s="42" t="s">
        <v>246</v>
      </c>
      <c r="Y6" s="28" t="s">
        <v>231</v>
      </c>
      <c r="Z6" s="42" t="s">
        <v>247</v>
      </c>
      <c r="AA6" s="42" t="s">
        <v>248</v>
      </c>
      <c r="AB6" s="42" t="s">
        <v>233</v>
      </c>
      <c r="AC6" s="42" t="s">
        <v>233</v>
      </c>
      <c r="AD6" s="42" t="s">
        <v>249</v>
      </c>
      <c r="AE6" s="42" t="s">
        <v>233</v>
      </c>
      <c r="AF6" s="42" t="s">
        <v>233</v>
      </c>
      <c r="AG6" s="42" t="s">
        <v>634</v>
      </c>
      <c r="AH6" s="40" t="s">
        <v>233</v>
      </c>
      <c r="AI6" s="40" t="s">
        <v>233</v>
      </c>
    </row>
    <row r="7" spans="2:35" ht="200.15" customHeight="1" x14ac:dyDescent="0.35">
      <c r="B7" s="30">
        <v>3</v>
      </c>
      <c r="C7" s="33" t="s">
        <v>24</v>
      </c>
      <c r="D7" s="28" t="s">
        <v>250</v>
      </c>
      <c r="E7" s="27" t="s">
        <v>251</v>
      </c>
      <c r="F7" s="33" t="s">
        <v>252</v>
      </c>
      <c r="G7" s="25" t="s">
        <v>253</v>
      </c>
      <c r="H7" s="27" t="s">
        <v>254</v>
      </c>
      <c r="I7" s="27" t="s">
        <v>255</v>
      </c>
      <c r="J7" s="27" t="s">
        <v>238</v>
      </c>
      <c r="K7" s="23" t="s">
        <v>44</v>
      </c>
      <c r="L7" s="42" t="s">
        <v>239</v>
      </c>
      <c r="M7" s="42" t="s">
        <v>240</v>
      </c>
      <c r="N7" s="42" t="s">
        <v>241</v>
      </c>
      <c r="O7" s="42" t="s">
        <v>256</v>
      </c>
      <c r="P7" s="28" t="s">
        <v>222</v>
      </c>
      <c r="Q7" s="42" t="s">
        <v>257</v>
      </c>
      <c r="R7" s="42" t="s">
        <v>258</v>
      </c>
      <c r="S7" s="28" t="s">
        <v>259</v>
      </c>
      <c r="T7" s="42" t="s">
        <v>260</v>
      </c>
      <c r="U7" s="42" t="s">
        <v>261</v>
      </c>
      <c r="V7" s="28" t="s">
        <v>228</v>
      </c>
      <c r="W7" s="28" t="s">
        <v>262</v>
      </c>
      <c r="X7" s="42" t="s">
        <v>263</v>
      </c>
      <c r="Y7" s="28" t="s">
        <v>264</v>
      </c>
      <c r="Z7" s="28" t="s">
        <v>265</v>
      </c>
      <c r="AA7" s="42" t="s">
        <v>266</v>
      </c>
      <c r="AB7" s="28" t="s">
        <v>267</v>
      </c>
      <c r="AC7" s="28" t="s">
        <v>265</v>
      </c>
      <c r="AD7" s="42" t="s">
        <v>268</v>
      </c>
      <c r="AE7" s="28" t="s">
        <v>267</v>
      </c>
      <c r="AF7" s="28" t="s">
        <v>265</v>
      </c>
      <c r="AG7" s="42"/>
      <c r="AH7" s="40"/>
      <c r="AI7" s="40"/>
    </row>
    <row r="8" spans="2:35" ht="200.15" customHeight="1" x14ac:dyDescent="0.35">
      <c r="B8" s="30">
        <v>4</v>
      </c>
      <c r="C8" s="27" t="s">
        <v>24</v>
      </c>
      <c r="D8" s="28" t="s">
        <v>62</v>
      </c>
      <c r="E8" s="27" t="s">
        <v>27</v>
      </c>
      <c r="F8" s="27" t="s">
        <v>37</v>
      </c>
      <c r="G8" s="24" t="s">
        <v>269</v>
      </c>
      <c r="H8" s="23" t="s">
        <v>270</v>
      </c>
      <c r="I8" s="36" t="s">
        <v>271</v>
      </c>
      <c r="J8" s="26" t="s">
        <v>217</v>
      </c>
      <c r="K8" s="26" t="s">
        <v>64</v>
      </c>
      <c r="L8" s="42" t="s">
        <v>239</v>
      </c>
      <c r="M8" s="42" t="s">
        <v>240</v>
      </c>
      <c r="N8" s="42" t="s">
        <v>241</v>
      </c>
      <c r="O8" s="28" t="s">
        <v>272</v>
      </c>
      <c r="P8" s="28" t="s">
        <v>222</v>
      </c>
      <c r="Q8" s="28" t="s">
        <v>273</v>
      </c>
      <c r="R8" s="28" t="s">
        <v>274</v>
      </c>
      <c r="S8" s="28" t="s">
        <v>259</v>
      </c>
      <c r="T8" s="28" t="s">
        <v>275</v>
      </c>
      <c r="U8" s="42" t="s">
        <v>276</v>
      </c>
      <c r="V8" s="28" t="s">
        <v>277</v>
      </c>
      <c r="W8" s="42" t="s">
        <v>278</v>
      </c>
      <c r="X8" s="42" t="s">
        <v>279</v>
      </c>
      <c r="Y8" s="28" t="s">
        <v>280</v>
      </c>
      <c r="Z8" s="28" t="s">
        <v>275</v>
      </c>
      <c r="AA8" s="42" t="s">
        <v>281</v>
      </c>
      <c r="AB8" s="42" t="s">
        <v>233</v>
      </c>
      <c r="AC8" s="42" t="s">
        <v>233</v>
      </c>
      <c r="AD8" s="42" t="s">
        <v>282</v>
      </c>
      <c r="AE8" s="42" t="s">
        <v>282</v>
      </c>
      <c r="AF8" s="42" t="s">
        <v>282</v>
      </c>
      <c r="AG8" s="41" t="s">
        <v>630</v>
      </c>
      <c r="AH8" s="40"/>
      <c r="AI8" s="40"/>
    </row>
    <row r="9" spans="2:35" ht="200.15" customHeight="1" x14ac:dyDescent="0.35">
      <c r="B9" s="30">
        <v>5</v>
      </c>
      <c r="C9" s="1" t="s">
        <v>117</v>
      </c>
      <c r="D9" s="24" t="s">
        <v>118</v>
      </c>
      <c r="E9" s="27" t="s">
        <v>120</v>
      </c>
      <c r="F9" s="27" t="s">
        <v>283</v>
      </c>
      <c r="G9" s="24" t="s">
        <v>119</v>
      </c>
      <c r="H9" s="27" t="s">
        <v>284</v>
      </c>
      <c r="I9" s="27" t="s">
        <v>284</v>
      </c>
      <c r="J9" s="27" t="s">
        <v>238</v>
      </c>
      <c r="K9" s="27" t="s">
        <v>44</v>
      </c>
      <c r="L9" s="42" t="s">
        <v>285</v>
      </c>
      <c r="M9" s="42" t="s">
        <v>285</v>
      </c>
      <c r="N9" s="42" t="s">
        <v>285</v>
      </c>
      <c r="O9" s="29" t="s">
        <v>286</v>
      </c>
      <c r="P9" s="41" t="s">
        <v>233</v>
      </c>
      <c r="Q9" s="41" t="s">
        <v>233</v>
      </c>
      <c r="R9" s="29" t="s">
        <v>287</v>
      </c>
      <c r="S9" s="28" t="s">
        <v>288</v>
      </c>
      <c r="T9" s="28" t="s">
        <v>275</v>
      </c>
      <c r="U9" s="28" t="s">
        <v>289</v>
      </c>
      <c r="V9" s="28" t="s">
        <v>290</v>
      </c>
      <c r="W9" s="28" t="s">
        <v>291</v>
      </c>
      <c r="X9" s="28" t="s">
        <v>292</v>
      </c>
      <c r="Y9" s="28" t="s">
        <v>293</v>
      </c>
      <c r="Z9" s="28" t="s">
        <v>294</v>
      </c>
      <c r="AA9" s="29" t="s">
        <v>295</v>
      </c>
      <c r="AB9" s="28" t="s">
        <v>296</v>
      </c>
      <c r="AC9" s="29" t="s">
        <v>297</v>
      </c>
      <c r="AD9" s="29" t="s">
        <v>298</v>
      </c>
      <c r="AE9" s="29" t="s">
        <v>299</v>
      </c>
      <c r="AF9" s="29" t="s">
        <v>300</v>
      </c>
      <c r="AG9" s="28"/>
      <c r="AH9" s="40"/>
      <c r="AI9" s="40"/>
    </row>
    <row r="10" spans="2:35" ht="200.15" customHeight="1" x14ac:dyDescent="0.35">
      <c r="B10" s="30">
        <v>6</v>
      </c>
      <c r="C10" s="33" t="s">
        <v>301</v>
      </c>
      <c r="D10" s="28" t="s">
        <v>59</v>
      </c>
      <c r="E10" s="27" t="s">
        <v>28</v>
      </c>
      <c r="F10" s="27" t="s">
        <v>28</v>
      </c>
      <c r="G10" s="25" t="s">
        <v>302</v>
      </c>
      <c r="H10" s="27" t="s">
        <v>303</v>
      </c>
      <c r="I10" s="27" t="s">
        <v>304</v>
      </c>
      <c r="J10" s="27" t="s">
        <v>238</v>
      </c>
      <c r="K10" s="23" t="s">
        <v>44</v>
      </c>
      <c r="L10" s="42" t="s">
        <v>218</v>
      </c>
      <c r="M10" s="42" t="s">
        <v>219</v>
      </c>
      <c r="N10" s="42" t="s">
        <v>220</v>
      </c>
      <c r="O10" s="28" t="s">
        <v>305</v>
      </c>
      <c r="P10" s="28" t="s">
        <v>306</v>
      </c>
      <c r="Q10" s="28" t="s">
        <v>307</v>
      </c>
      <c r="R10" s="28" t="s">
        <v>308</v>
      </c>
      <c r="S10" s="28" t="s">
        <v>225</v>
      </c>
      <c r="T10" s="28" t="s">
        <v>307</v>
      </c>
      <c r="U10" s="28" t="s">
        <v>309</v>
      </c>
      <c r="V10" s="28" t="s">
        <v>310</v>
      </c>
      <c r="W10" s="28" t="s">
        <v>311</v>
      </c>
      <c r="X10" s="28" t="s">
        <v>312</v>
      </c>
      <c r="Y10" s="42" t="s">
        <v>313</v>
      </c>
      <c r="Z10" s="28" t="s">
        <v>314</v>
      </c>
      <c r="AA10" s="42" t="s">
        <v>232</v>
      </c>
      <c r="AB10" s="42" t="s">
        <v>232</v>
      </c>
      <c r="AC10" s="42" t="s">
        <v>232</v>
      </c>
      <c r="AD10" s="42" t="s">
        <v>234</v>
      </c>
      <c r="AE10" s="42" t="s">
        <v>234</v>
      </c>
      <c r="AF10" s="42" t="s">
        <v>234</v>
      </c>
      <c r="AG10" s="42" t="s">
        <v>633</v>
      </c>
      <c r="AH10" s="40" t="s">
        <v>233</v>
      </c>
      <c r="AI10" s="40" t="s">
        <v>632</v>
      </c>
    </row>
    <row r="11" spans="2:35" ht="200.15" customHeight="1" x14ac:dyDescent="0.35">
      <c r="B11" s="30">
        <v>7</v>
      </c>
      <c r="C11" s="33" t="s">
        <v>301</v>
      </c>
      <c r="D11" s="28" t="s">
        <v>144</v>
      </c>
      <c r="E11" s="27" t="s">
        <v>72</v>
      </c>
      <c r="F11" s="27" t="s">
        <v>72</v>
      </c>
      <c r="G11" s="25" t="s">
        <v>145</v>
      </c>
      <c r="H11" s="27" t="s">
        <v>315</v>
      </c>
      <c r="I11" s="27" t="s">
        <v>316</v>
      </c>
      <c r="J11" s="27" t="s">
        <v>238</v>
      </c>
      <c r="K11" s="23" t="s">
        <v>29</v>
      </c>
      <c r="L11" s="42" t="s">
        <v>218</v>
      </c>
      <c r="M11" s="42" t="s">
        <v>219</v>
      </c>
      <c r="N11" s="42" t="s">
        <v>220</v>
      </c>
      <c r="O11" s="42" t="s">
        <v>242</v>
      </c>
      <c r="P11" s="28" t="s">
        <v>222</v>
      </c>
      <c r="Q11" s="28" t="s">
        <v>243</v>
      </c>
      <c r="R11" s="42" t="s">
        <v>317</v>
      </c>
      <c r="S11" s="42" t="s">
        <v>233</v>
      </c>
      <c r="T11" s="42" t="s">
        <v>233</v>
      </c>
      <c r="U11" s="28" t="s">
        <v>318</v>
      </c>
      <c r="V11" s="28" t="s">
        <v>310</v>
      </c>
      <c r="W11" s="28" t="s">
        <v>319</v>
      </c>
      <c r="X11" s="42" t="s">
        <v>320</v>
      </c>
      <c r="Y11" s="42" t="s">
        <v>124</v>
      </c>
      <c r="Z11" s="42" t="s">
        <v>124</v>
      </c>
      <c r="AA11" s="42" t="s">
        <v>321</v>
      </c>
      <c r="AB11" s="42" t="s">
        <v>233</v>
      </c>
      <c r="AC11" s="42" t="s">
        <v>233</v>
      </c>
      <c r="AD11" s="42" t="s">
        <v>321</v>
      </c>
      <c r="AE11" s="42" t="s">
        <v>233</v>
      </c>
      <c r="AF11" s="42" t="s">
        <v>233</v>
      </c>
      <c r="AG11" s="42" t="s">
        <v>629</v>
      </c>
      <c r="AH11" s="40" t="s">
        <v>322</v>
      </c>
      <c r="AI11" s="40" t="s">
        <v>628</v>
      </c>
    </row>
    <row r="12" spans="2:35" ht="200.15" customHeight="1" x14ac:dyDescent="0.35">
      <c r="B12" s="30">
        <v>8</v>
      </c>
      <c r="C12" s="33" t="s">
        <v>323</v>
      </c>
      <c r="D12" s="28" t="s">
        <v>166</v>
      </c>
      <c r="E12" s="27" t="s">
        <v>168</v>
      </c>
      <c r="F12" s="27" t="s">
        <v>169</v>
      </c>
      <c r="G12" s="25" t="s">
        <v>167</v>
      </c>
      <c r="H12" s="27" t="s">
        <v>324</v>
      </c>
      <c r="I12" s="27" t="s">
        <v>325</v>
      </c>
      <c r="J12" s="27" t="s">
        <v>217</v>
      </c>
      <c r="K12" s="23" t="s">
        <v>44</v>
      </c>
      <c r="L12" s="42" t="s">
        <v>218</v>
      </c>
      <c r="M12" s="42" t="s">
        <v>219</v>
      </c>
      <c r="N12" s="42" t="s">
        <v>220</v>
      </c>
      <c r="O12" s="42" t="s">
        <v>242</v>
      </c>
      <c r="P12" s="28" t="s">
        <v>222</v>
      </c>
      <c r="Q12" s="28" t="s">
        <v>243</v>
      </c>
      <c r="R12" s="42" t="s">
        <v>326</v>
      </c>
      <c r="S12" s="42" t="s">
        <v>233</v>
      </c>
      <c r="T12" s="42" t="s">
        <v>233</v>
      </c>
      <c r="U12" s="42" t="s">
        <v>327</v>
      </c>
      <c r="V12" s="42" t="s">
        <v>233</v>
      </c>
      <c r="W12" s="42" t="s">
        <v>233</v>
      </c>
      <c r="X12" s="29" t="s">
        <v>328</v>
      </c>
      <c r="Y12" s="28" t="s">
        <v>293</v>
      </c>
      <c r="Z12" s="29" t="s">
        <v>329</v>
      </c>
      <c r="AA12" s="28" t="s">
        <v>330</v>
      </c>
      <c r="AB12" s="28" t="s">
        <v>331</v>
      </c>
      <c r="AC12" s="28" t="s">
        <v>332</v>
      </c>
      <c r="AD12" s="42" t="s">
        <v>333</v>
      </c>
      <c r="AE12" s="42" t="s">
        <v>334</v>
      </c>
      <c r="AF12" s="42" t="s">
        <v>335</v>
      </c>
      <c r="AG12" s="42"/>
      <c r="AH12" s="40"/>
      <c r="AI12" s="40"/>
    </row>
    <row r="13" spans="2:35" ht="200.15" customHeight="1" x14ac:dyDescent="0.35">
      <c r="B13" s="30">
        <v>9</v>
      </c>
      <c r="C13" s="33" t="s">
        <v>323</v>
      </c>
      <c r="D13" s="28" t="s">
        <v>173</v>
      </c>
      <c r="E13" s="27" t="s">
        <v>168</v>
      </c>
      <c r="F13" s="27" t="s">
        <v>169</v>
      </c>
      <c r="G13" s="25" t="s">
        <v>174</v>
      </c>
      <c r="H13" s="27" t="s">
        <v>174</v>
      </c>
      <c r="I13" s="27" t="s">
        <v>336</v>
      </c>
      <c r="J13" s="27" t="s">
        <v>337</v>
      </c>
      <c r="K13" s="23" t="s">
        <v>44</v>
      </c>
      <c r="L13" s="42" t="s">
        <v>218</v>
      </c>
      <c r="M13" s="42" t="s">
        <v>219</v>
      </c>
      <c r="N13" s="42" t="s">
        <v>220</v>
      </c>
      <c r="O13" s="42" t="s">
        <v>242</v>
      </c>
      <c r="P13" s="28" t="s">
        <v>222</v>
      </c>
      <c r="Q13" s="28" t="s">
        <v>243</v>
      </c>
      <c r="R13" s="42" t="s">
        <v>326</v>
      </c>
      <c r="S13" s="42" t="s">
        <v>233</v>
      </c>
      <c r="T13" s="42" t="s">
        <v>233</v>
      </c>
      <c r="U13" s="42" t="s">
        <v>327</v>
      </c>
      <c r="V13" s="42" t="s">
        <v>233</v>
      </c>
      <c r="W13" s="42" t="s">
        <v>233</v>
      </c>
      <c r="X13" s="29" t="s">
        <v>338</v>
      </c>
      <c r="Y13" s="29" t="s">
        <v>339</v>
      </c>
      <c r="Z13" s="29" t="s">
        <v>329</v>
      </c>
      <c r="AA13" s="28" t="s">
        <v>340</v>
      </c>
      <c r="AB13" s="28" t="s">
        <v>341</v>
      </c>
      <c r="AC13" s="28" t="s">
        <v>342</v>
      </c>
      <c r="AD13" s="42" t="s">
        <v>343</v>
      </c>
      <c r="AE13" s="42" t="s">
        <v>334</v>
      </c>
      <c r="AF13" s="42" t="s">
        <v>344</v>
      </c>
      <c r="AG13" s="42"/>
      <c r="AH13" s="40"/>
      <c r="AI13" s="40"/>
    </row>
    <row r="14" spans="2:35" ht="200.15" customHeight="1" x14ac:dyDescent="0.35">
      <c r="B14" s="30">
        <v>10</v>
      </c>
      <c r="C14" s="33" t="s">
        <v>323</v>
      </c>
      <c r="D14" s="28" t="s">
        <v>171</v>
      </c>
      <c r="E14" s="27" t="s">
        <v>169</v>
      </c>
      <c r="F14" s="27" t="s">
        <v>169</v>
      </c>
      <c r="G14" s="25" t="s">
        <v>172</v>
      </c>
      <c r="H14" s="27" t="s">
        <v>345</v>
      </c>
      <c r="I14" s="27" t="s">
        <v>346</v>
      </c>
      <c r="J14" s="27" t="s">
        <v>238</v>
      </c>
      <c r="K14" s="23" t="s">
        <v>44</v>
      </c>
      <c r="L14" s="42" t="s">
        <v>218</v>
      </c>
      <c r="M14" s="42" t="s">
        <v>219</v>
      </c>
      <c r="N14" s="42" t="s">
        <v>220</v>
      </c>
      <c r="O14" s="42" t="s">
        <v>242</v>
      </c>
      <c r="P14" s="28" t="s">
        <v>222</v>
      </c>
      <c r="Q14" s="28" t="s">
        <v>243</v>
      </c>
      <c r="R14" s="42" t="s">
        <v>326</v>
      </c>
      <c r="S14" s="42" t="s">
        <v>233</v>
      </c>
      <c r="T14" s="42" t="s">
        <v>233</v>
      </c>
      <c r="U14" s="42" t="s">
        <v>327</v>
      </c>
      <c r="V14" s="42" t="s">
        <v>233</v>
      </c>
      <c r="W14" s="42" t="s">
        <v>233</v>
      </c>
      <c r="X14" s="29" t="s">
        <v>347</v>
      </c>
      <c r="Y14" s="28" t="s">
        <v>293</v>
      </c>
      <c r="Z14" s="29" t="s">
        <v>329</v>
      </c>
      <c r="AA14" s="28" t="s">
        <v>348</v>
      </c>
      <c r="AB14" s="28" t="s">
        <v>341</v>
      </c>
      <c r="AC14" s="28" t="s">
        <v>342</v>
      </c>
      <c r="AD14" s="42" t="s">
        <v>349</v>
      </c>
      <c r="AE14" s="42" t="s">
        <v>334</v>
      </c>
      <c r="AF14" s="42" t="s">
        <v>350</v>
      </c>
      <c r="AG14" s="42"/>
      <c r="AH14" s="40"/>
      <c r="AI14" s="40"/>
    </row>
    <row r="15" spans="2:35" ht="200.15" customHeight="1" x14ac:dyDescent="0.35">
      <c r="B15" s="30">
        <v>11</v>
      </c>
      <c r="C15" s="33" t="s">
        <v>323</v>
      </c>
      <c r="D15" s="28" t="s">
        <v>351</v>
      </c>
      <c r="E15" s="27" t="s">
        <v>68</v>
      </c>
      <c r="F15" s="27" t="s">
        <v>37</v>
      </c>
      <c r="G15" s="24" t="s">
        <v>67</v>
      </c>
      <c r="H15" s="27" t="s">
        <v>352</v>
      </c>
      <c r="I15" s="1" t="s">
        <v>353</v>
      </c>
      <c r="J15" s="27" t="s">
        <v>238</v>
      </c>
      <c r="K15" s="23" t="s">
        <v>29</v>
      </c>
      <c r="L15" s="42" t="s">
        <v>239</v>
      </c>
      <c r="M15" s="42" t="s">
        <v>240</v>
      </c>
      <c r="N15" s="42" t="s">
        <v>241</v>
      </c>
      <c r="O15" s="28" t="s">
        <v>354</v>
      </c>
      <c r="P15" s="28" t="s">
        <v>222</v>
      </c>
      <c r="Q15" s="28" t="s">
        <v>355</v>
      </c>
      <c r="R15" s="28" t="s">
        <v>274</v>
      </c>
      <c r="S15" s="28" t="s">
        <v>259</v>
      </c>
      <c r="T15" s="28" t="s">
        <v>275</v>
      </c>
      <c r="U15" s="42" t="s">
        <v>276</v>
      </c>
      <c r="V15" s="28" t="s">
        <v>277</v>
      </c>
      <c r="W15" s="42" t="s">
        <v>356</v>
      </c>
      <c r="X15" s="28" t="s">
        <v>357</v>
      </c>
      <c r="Y15" s="28" t="s">
        <v>264</v>
      </c>
      <c r="Z15" s="28" t="s">
        <v>358</v>
      </c>
      <c r="AA15" s="42" t="s">
        <v>359</v>
      </c>
      <c r="AB15" s="42" t="s">
        <v>233</v>
      </c>
      <c r="AC15" s="42" t="s">
        <v>233</v>
      </c>
      <c r="AD15" s="42" t="s">
        <v>249</v>
      </c>
      <c r="AE15" s="42" t="s">
        <v>249</v>
      </c>
      <c r="AF15" s="42" t="s">
        <v>360</v>
      </c>
      <c r="AG15" s="42" t="s">
        <v>634</v>
      </c>
      <c r="AH15" s="40" t="s">
        <v>233</v>
      </c>
      <c r="AI15" s="40" t="s">
        <v>233</v>
      </c>
    </row>
    <row r="16" spans="2:35" ht="200.15" customHeight="1" x14ac:dyDescent="0.35">
      <c r="B16" s="30">
        <v>12</v>
      </c>
      <c r="C16" s="33" t="s">
        <v>323</v>
      </c>
      <c r="D16" s="28" t="s">
        <v>361</v>
      </c>
      <c r="E16" s="27" t="s">
        <v>177</v>
      </c>
      <c r="F16" s="27" t="s">
        <v>169</v>
      </c>
      <c r="G16" s="25" t="s">
        <v>176</v>
      </c>
      <c r="H16" s="27" t="s">
        <v>362</v>
      </c>
      <c r="I16" s="27" t="s">
        <v>363</v>
      </c>
      <c r="J16" s="27" t="s">
        <v>238</v>
      </c>
      <c r="K16" s="23" t="s">
        <v>44</v>
      </c>
      <c r="L16" s="42" t="s">
        <v>218</v>
      </c>
      <c r="M16" s="42" t="s">
        <v>219</v>
      </c>
      <c r="N16" s="42" t="s">
        <v>220</v>
      </c>
      <c r="O16" s="42" t="s">
        <v>242</v>
      </c>
      <c r="P16" s="28" t="s">
        <v>222</v>
      </c>
      <c r="Q16" s="28" t="s">
        <v>243</v>
      </c>
      <c r="R16" s="42" t="s">
        <v>326</v>
      </c>
      <c r="S16" s="42" t="s">
        <v>233</v>
      </c>
      <c r="T16" s="42" t="s">
        <v>233</v>
      </c>
      <c r="U16" s="42" t="s">
        <v>327</v>
      </c>
      <c r="V16" s="42" t="s">
        <v>233</v>
      </c>
      <c r="W16" s="42" t="s">
        <v>233</v>
      </c>
      <c r="X16" s="29" t="s">
        <v>364</v>
      </c>
      <c r="Y16" s="28" t="s">
        <v>293</v>
      </c>
      <c r="Z16" s="29" t="s">
        <v>329</v>
      </c>
      <c r="AA16" s="28" t="s">
        <v>365</v>
      </c>
      <c r="AB16" s="28" t="s">
        <v>366</v>
      </c>
      <c r="AC16" s="28" t="s">
        <v>367</v>
      </c>
      <c r="AD16" s="42" t="s">
        <v>368</v>
      </c>
      <c r="AE16" s="42" t="s">
        <v>334</v>
      </c>
      <c r="AF16" s="42" t="s">
        <v>350</v>
      </c>
      <c r="AG16" s="42"/>
      <c r="AH16" s="40"/>
      <c r="AI16" s="40"/>
    </row>
    <row r="17" spans="2:35" ht="200.15" customHeight="1" x14ac:dyDescent="0.35">
      <c r="B17" s="30">
        <v>13</v>
      </c>
      <c r="C17" s="33" t="s">
        <v>369</v>
      </c>
      <c r="D17" s="28" t="s">
        <v>370</v>
      </c>
      <c r="E17" s="27" t="s">
        <v>108</v>
      </c>
      <c r="F17" s="27" t="s">
        <v>102</v>
      </c>
      <c r="G17" s="25" t="s">
        <v>107</v>
      </c>
      <c r="H17" s="27" t="s">
        <v>371</v>
      </c>
      <c r="I17" s="27" t="s">
        <v>372</v>
      </c>
      <c r="J17" s="27" t="s">
        <v>217</v>
      </c>
      <c r="K17" s="23" t="s">
        <v>44</v>
      </c>
      <c r="L17" s="42" t="s">
        <v>218</v>
      </c>
      <c r="M17" s="42" t="s">
        <v>219</v>
      </c>
      <c r="N17" s="42" t="s">
        <v>220</v>
      </c>
      <c r="O17" s="28" t="s">
        <v>373</v>
      </c>
      <c r="P17" s="28" t="s">
        <v>374</v>
      </c>
      <c r="Q17" s="28" t="s">
        <v>375</v>
      </c>
      <c r="R17" s="42" t="s">
        <v>376</v>
      </c>
      <c r="S17" s="28" t="s">
        <v>377</v>
      </c>
      <c r="T17" s="42" t="s">
        <v>378</v>
      </c>
      <c r="U17" s="28" t="s">
        <v>379</v>
      </c>
      <c r="V17" s="28" t="s">
        <v>380</v>
      </c>
      <c r="W17" s="28" t="s">
        <v>381</v>
      </c>
      <c r="X17" s="28" t="s">
        <v>382</v>
      </c>
      <c r="Y17" s="28" t="s">
        <v>293</v>
      </c>
      <c r="Z17" s="28" t="s">
        <v>383</v>
      </c>
      <c r="AA17" s="28" t="s">
        <v>384</v>
      </c>
      <c r="AB17" s="28" t="s">
        <v>385</v>
      </c>
      <c r="AC17" s="28" t="s">
        <v>386</v>
      </c>
      <c r="AD17" s="42" t="s">
        <v>387</v>
      </c>
      <c r="AE17" s="42" t="s">
        <v>388</v>
      </c>
      <c r="AF17" s="42" t="s">
        <v>389</v>
      </c>
      <c r="AG17" s="42"/>
      <c r="AH17" s="40"/>
      <c r="AI17" s="40"/>
    </row>
    <row r="18" spans="2:35" ht="200.15" customHeight="1" x14ac:dyDescent="0.35">
      <c r="B18" s="30">
        <v>14</v>
      </c>
      <c r="C18" s="33" t="s">
        <v>369</v>
      </c>
      <c r="D18" s="28" t="s">
        <v>390</v>
      </c>
      <c r="E18" s="27" t="s">
        <v>128</v>
      </c>
      <c r="F18" s="27" t="s">
        <v>128</v>
      </c>
      <c r="G18" s="25" t="s">
        <v>391</v>
      </c>
      <c r="H18" s="27" t="s">
        <v>392</v>
      </c>
      <c r="I18" s="27" t="s">
        <v>393</v>
      </c>
      <c r="J18" s="27" t="s">
        <v>217</v>
      </c>
      <c r="K18" s="23" t="s">
        <v>44</v>
      </c>
      <c r="L18" s="42" t="s">
        <v>285</v>
      </c>
      <c r="M18" s="42" t="s">
        <v>285</v>
      </c>
      <c r="N18" s="42" t="s">
        <v>285</v>
      </c>
      <c r="O18" s="28" t="s">
        <v>394</v>
      </c>
      <c r="P18" s="28" t="s">
        <v>395</v>
      </c>
      <c r="Q18" s="28" t="s">
        <v>396</v>
      </c>
      <c r="R18" s="28" t="s">
        <v>397</v>
      </c>
      <c r="S18" s="28" t="s">
        <v>398</v>
      </c>
      <c r="T18" s="28" t="s">
        <v>307</v>
      </c>
      <c r="U18" s="28" t="s">
        <v>399</v>
      </c>
      <c r="V18" s="28" t="s">
        <v>400</v>
      </c>
      <c r="W18" s="28" t="s">
        <v>381</v>
      </c>
      <c r="X18" s="28" t="s">
        <v>401</v>
      </c>
      <c r="Y18" s="28" t="s">
        <v>402</v>
      </c>
      <c r="Z18" s="29" t="s">
        <v>329</v>
      </c>
      <c r="AA18" s="28" t="s">
        <v>403</v>
      </c>
      <c r="AB18" s="28" t="s">
        <v>404</v>
      </c>
      <c r="AC18" s="28" t="s">
        <v>386</v>
      </c>
      <c r="AD18" s="42" t="s">
        <v>405</v>
      </c>
      <c r="AE18" s="42" t="s">
        <v>406</v>
      </c>
      <c r="AF18" s="42" t="s">
        <v>407</v>
      </c>
      <c r="AG18" s="42"/>
      <c r="AH18" s="40"/>
      <c r="AI18" s="40"/>
    </row>
    <row r="19" spans="2:35" ht="200.15" customHeight="1" x14ac:dyDescent="0.35">
      <c r="B19" s="30">
        <v>15</v>
      </c>
      <c r="C19" s="33" t="s">
        <v>408</v>
      </c>
      <c r="D19" s="28" t="s">
        <v>70</v>
      </c>
      <c r="E19" s="27" t="s">
        <v>72</v>
      </c>
      <c r="F19" s="27" t="s">
        <v>73</v>
      </c>
      <c r="G19" s="25" t="s">
        <v>409</v>
      </c>
      <c r="H19" s="27" t="s">
        <v>410</v>
      </c>
      <c r="I19" s="27" t="s">
        <v>411</v>
      </c>
      <c r="J19" s="27" t="s">
        <v>238</v>
      </c>
      <c r="K19" s="23" t="s">
        <v>44</v>
      </c>
      <c r="L19" s="42" t="s">
        <v>218</v>
      </c>
      <c r="M19" s="42" t="s">
        <v>219</v>
      </c>
      <c r="N19" s="42" t="s">
        <v>220</v>
      </c>
      <c r="O19" s="28" t="s">
        <v>412</v>
      </c>
      <c r="P19" s="28" t="s">
        <v>374</v>
      </c>
      <c r="Q19" s="28" t="s">
        <v>413</v>
      </c>
      <c r="R19" s="42" t="s">
        <v>414</v>
      </c>
      <c r="S19" s="42" t="s">
        <v>415</v>
      </c>
      <c r="T19" s="28" t="s">
        <v>307</v>
      </c>
      <c r="U19" s="42" t="s">
        <v>416</v>
      </c>
      <c r="V19" s="28" t="s">
        <v>417</v>
      </c>
      <c r="W19" s="42" t="s">
        <v>418</v>
      </c>
      <c r="X19" s="28" t="s">
        <v>419</v>
      </c>
      <c r="Y19" s="28" t="s">
        <v>293</v>
      </c>
      <c r="Z19" s="29" t="s">
        <v>329</v>
      </c>
      <c r="AA19" s="28" t="s">
        <v>420</v>
      </c>
      <c r="AB19" s="28" t="s">
        <v>421</v>
      </c>
      <c r="AC19" s="28" t="s">
        <v>386</v>
      </c>
      <c r="AD19" s="42" t="s">
        <v>422</v>
      </c>
      <c r="AE19" s="42" t="s">
        <v>423</v>
      </c>
      <c r="AF19" s="42" t="s">
        <v>424</v>
      </c>
      <c r="AG19" s="42"/>
      <c r="AH19" s="40"/>
      <c r="AI19" s="40"/>
    </row>
    <row r="20" spans="2:35" ht="200.15" customHeight="1" x14ac:dyDescent="0.35">
      <c r="B20" s="30">
        <v>16</v>
      </c>
      <c r="C20" s="33" t="s">
        <v>408</v>
      </c>
      <c r="D20" s="28" t="s">
        <v>77</v>
      </c>
      <c r="E20" s="27" t="s">
        <v>73</v>
      </c>
      <c r="F20" s="27" t="s">
        <v>73</v>
      </c>
      <c r="G20" s="25" t="s">
        <v>78</v>
      </c>
      <c r="H20" s="27" t="s">
        <v>425</v>
      </c>
      <c r="I20" s="27" t="s">
        <v>426</v>
      </c>
      <c r="J20" s="27" t="s">
        <v>217</v>
      </c>
      <c r="K20" s="23" t="s">
        <v>44</v>
      </c>
      <c r="L20" s="42" t="s">
        <v>218</v>
      </c>
      <c r="M20" s="42" t="s">
        <v>219</v>
      </c>
      <c r="N20" s="42" t="s">
        <v>220</v>
      </c>
      <c r="O20" s="28" t="s">
        <v>412</v>
      </c>
      <c r="P20" s="28" t="s">
        <v>374</v>
      </c>
      <c r="Q20" s="28" t="s">
        <v>413</v>
      </c>
      <c r="R20" s="42" t="s">
        <v>427</v>
      </c>
      <c r="S20" s="28" t="s">
        <v>377</v>
      </c>
      <c r="T20" s="28" t="s">
        <v>307</v>
      </c>
      <c r="U20" s="28" t="s">
        <v>428</v>
      </c>
      <c r="V20" s="28" t="s">
        <v>417</v>
      </c>
      <c r="W20" s="42" t="s">
        <v>418</v>
      </c>
      <c r="X20" s="28" t="s">
        <v>429</v>
      </c>
      <c r="Y20" s="28" t="s">
        <v>293</v>
      </c>
      <c r="Z20" s="29" t="s">
        <v>329</v>
      </c>
      <c r="AA20" s="28" t="s">
        <v>430</v>
      </c>
      <c r="AB20" s="28" t="s">
        <v>421</v>
      </c>
      <c r="AC20" s="28" t="s">
        <v>386</v>
      </c>
      <c r="AD20" s="42" t="s">
        <v>431</v>
      </c>
      <c r="AE20" s="42" t="s">
        <v>432</v>
      </c>
      <c r="AF20" s="42" t="s">
        <v>424</v>
      </c>
      <c r="AG20" s="42"/>
      <c r="AH20" s="40"/>
      <c r="AI20" s="40"/>
    </row>
    <row r="21" spans="2:35" ht="200.15" customHeight="1" x14ac:dyDescent="0.35">
      <c r="B21" s="30">
        <v>17</v>
      </c>
      <c r="C21" s="33" t="s">
        <v>408</v>
      </c>
      <c r="D21" s="28" t="s">
        <v>79</v>
      </c>
      <c r="E21" s="27" t="s">
        <v>81</v>
      </c>
      <c r="F21" s="27" t="s">
        <v>73</v>
      </c>
      <c r="G21" s="25" t="s">
        <v>80</v>
      </c>
      <c r="H21" s="27" t="s">
        <v>433</v>
      </c>
      <c r="I21" s="27" t="s">
        <v>434</v>
      </c>
      <c r="J21" s="27" t="s">
        <v>217</v>
      </c>
      <c r="K21" s="23" t="s">
        <v>44</v>
      </c>
      <c r="L21" s="42" t="s">
        <v>218</v>
      </c>
      <c r="M21" s="42" t="s">
        <v>219</v>
      </c>
      <c r="N21" s="42" t="s">
        <v>220</v>
      </c>
      <c r="O21" s="28" t="s">
        <v>412</v>
      </c>
      <c r="P21" s="28" t="s">
        <v>374</v>
      </c>
      <c r="Q21" s="28" t="s">
        <v>413</v>
      </c>
      <c r="R21" s="42" t="s">
        <v>435</v>
      </c>
      <c r="S21" s="28" t="s">
        <v>377</v>
      </c>
      <c r="T21" s="28" t="s">
        <v>307</v>
      </c>
      <c r="U21" s="28" t="s">
        <v>436</v>
      </c>
      <c r="V21" s="28" t="s">
        <v>437</v>
      </c>
      <c r="W21" s="28" t="s">
        <v>418</v>
      </c>
      <c r="X21" s="28" t="s">
        <v>438</v>
      </c>
      <c r="Y21" s="28" t="s">
        <v>439</v>
      </c>
      <c r="Z21" s="29" t="s">
        <v>329</v>
      </c>
      <c r="AA21" s="28" t="s">
        <v>440</v>
      </c>
      <c r="AB21" s="28" t="s">
        <v>441</v>
      </c>
      <c r="AC21" s="28" t="s">
        <v>386</v>
      </c>
      <c r="AD21" s="42" t="s">
        <v>442</v>
      </c>
      <c r="AE21" s="42" t="s">
        <v>423</v>
      </c>
      <c r="AF21" s="42" t="s">
        <v>424</v>
      </c>
      <c r="AG21" s="42"/>
      <c r="AH21" s="40"/>
      <c r="AI21" s="40"/>
    </row>
    <row r="22" spans="2:35" ht="200.15" customHeight="1" x14ac:dyDescent="0.35">
      <c r="B22" s="30">
        <v>18</v>
      </c>
      <c r="C22" s="33" t="s">
        <v>408</v>
      </c>
      <c r="D22" s="28" t="s">
        <v>82</v>
      </c>
      <c r="E22" s="27" t="s">
        <v>83</v>
      </c>
      <c r="F22" s="27" t="s">
        <v>73</v>
      </c>
      <c r="G22" s="25" t="s">
        <v>443</v>
      </c>
      <c r="H22" s="27" t="s">
        <v>444</v>
      </c>
      <c r="I22" s="27" t="s">
        <v>445</v>
      </c>
      <c r="J22" s="27" t="s">
        <v>217</v>
      </c>
      <c r="K22" s="23" t="s">
        <v>44</v>
      </c>
      <c r="L22" s="42" t="s">
        <v>218</v>
      </c>
      <c r="M22" s="42" t="s">
        <v>219</v>
      </c>
      <c r="N22" s="42" t="s">
        <v>220</v>
      </c>
      <c r="O22" s="28" t="s">
        <v>412</v>
      </c>
      <c r="P22" s="28" t="s">
        <v>374</v>
      </c>
      <c r="Q22" s="28" t="s">
        <v>413</v>
      </c>
      <c r="R22" s="42" t="s">
        <v>446</v>
      </c>
      <c r="S22" s="28" t="s">
        <v>377</v>
      </c>
      <c r="T22" s="28" t="s">
        <v>307</v>
      </c>
      <c r="U22" s="28" t="s">
        <v>447</v>
      </c>
      <c r="V22" s="28" t="s">
        <v>448</v>
      </c>
      <c r="W22" s="28" t="s">
        <v>418</v>
      </c>
      <c r="X22" s="28" t="s">
        <v>449</v>
      </c>
      <c r="Y22" s="28" t="s">
        <v>450</v>
      </c>
      <c r="Z22" s="29" t="s">
        <v>329</v>
      </c>
      <c r="AA22" s="28" t="s">
        <v>451</v>
      </c>
      <c r="AB22" s="28" t="s">
        <v>421</v>
      </c>
      <c r="AC22" s="28" t="s">
        <v>386</v>
      </c>
      <c r="AD22" s="42" t="s">
        <v>452</v>
      </c>
      <c r="AE22" s="42" t="s">
        <v>432</v>
      </c>
      <c r="AF22" s="42" t="s">
        <v>424</v>
      </c>
      <c r="AG22" s="42"/>
      <c r="AH22" s="40"/>
      <c r="AI22" s="40"/>
    </row>
    <row r="23" spans="2:35" ht="200.15" customHeight="1" x14ac:dyDescent="0.35">
      <c r="B23" s="30">
        <v>19</v>
      </c>
      <c r="C23" s="33" t="s">
        <v>99</v>
      </c>
      <c r="D23" s="28" t="s">
        <v>100</v>
      </c>
      <c r="E23" s="27" t="s">
        <v>453</v>
      </c>
      <c r="F23" s="27" t="s">
        <v>102</v>
      </c>
      <c r="G23" s="25" t="s">
        <v>101</v>
      </c>
      <c r="H23" s="27" t="s">
        <v>454</v>
      </c>
      <c r="I23" s="27" t="s">
        <v>455</v>
      </c>
      <c r="J23" s="27" t="s">
        <v>217</v>
      </c>
      <c r="K23" s="23" t="s">
        <v>44</v>
      </c>
      <c r="L23" s="42" t="s">
        <v>218</v>
      </c>
      <c r="M23" s="42" t="s">
        <v>219</v>
      </c>
      <c r="N23" s="42" t="s">
        <v>220</v>
      </c>
      <c r="O23" s="28" t="s">
        <v>373</v>
      </c>
      <c r="P23" s="28" t="s">
        <v>374</v>
      </c>
      <c r="Q23" s="28" t="s">
        <v>375</v>
      </c>
      <c r="R23" s="42" t="s">
        <v>376</v>
      </c>
      <c r="S23" s="28" t="s">
        <v>377</v>
      </c>
      <c r="T23" s="42" t="s">
        <v>378</v>
      </c>
      <c r="U23" s="28" t="s">
        <v>379</v>
      </c>
      <c r="V23" s="28" t="s">
        <v>380</v>
      </c>
      <c r="W23" s="28" t="s">
        <v>381</v>
      </c>
      <c r="X23" s="28" t="s">
        <v>382</v>
      </c>
      <c r="Y23" s="28" t="s">
        <v>293</v>
      </c>
      <c r="Z23" s="28" t="s">
        <v>383</v>
      </c>
      <c r="AA23" s="28" t="s">
        <v>384</v>
      </c>
      <c r="AB23" s="28" t="s">
        <v>385</v>
      </c>
      <c r="AC23" s="28" t="s">
        <v>386</v>
      </c>
      <c r="AD23" s="42" t="s">
        <v>387</v>
      </c>
      <c r="AE23" s="42" t="s">
        <v>388</v>
      </c>
      <c r="AF23" s="42" t="s">
        <v>389</v>
      </c>
      <c r="AG23" s="42"/>
      <c r="AH23" s="40"/>
      <c r="AI23" s="40"/>
    </row>
    <row r="24" spans="2:35" ht="200.15" customHeight="1" x14ac:dyDescent="0.35">
      <c r="B24" s="30">
        <v>20</v>
      </c>
      <c r="C24" s="33" t="s">
        <v>456</v>
      </c>
      <c r="D24" s="28" t="s">
        <v>126</v>
      </c>
      <c r="E24" s="27" t="s">
        <v>128</v>
      </c>
      <c r="F24" s="27" t="s">
        <v>128</v>
      </c>
      <c r="G24" s="25" t="s">
        <v>457</v>
      </c>
      <c r="H24" s="27" t="s">
        <v>458</v>
      </c>
      <c r="I24" s="27" t="s">
        <v>459</v>
      </c>
      <c r="J24" s="27" t="s">
        <v>460</v>
      </c>
      <c r="K24" s="23" t="s">
        <v>44</v>
      </c>
      <c r="L24" s="42" t="s">
        <v>285</v>
      </c>
      <c r="M24" s="42" t="s">
        <v>285</v>
      </c>
      <c r="N24" s="42" t="s">
        <v>285</v>
      </c>
      <c r="O24" s="28" t="s">
        <v>461</v>
      </c>
      <c r="P24" s="28" t="s">
        <v>462</v>
      </c>
      <c r="Q24" s="28" t="s">
        <v>463</v>
      </c>
      <c r="R24" s="42" t="s">
        <v>464</v>
      </c>
      <c r="S24" s="42" t="s">
        <v>233</v>
      </c>
      <c r="T24" s="28" t="s">
        <v>307</v>
      </c>
      <c r="U24" s="28" t="s">
        <v>465</v>
      </c>
      <c r="V24" s="28" t="s">
        <v>466</v>
      </c>
      <c r="W24" s="28" t="s">
        <v>467</v>
      </c>
      <c r="X24" s="28" t="s">
        <v>468</v>
      </c>
      <c r="Y24" s="28" t="s">
        <v>469</v>
      </c>
      <c r="Z24" s="29" t="s">
        <v>329</v>
      </c>
      <c r="AA24" s="28" t="s">
        <v>470</v>
      </c>
      <c r="AB24" s="28" t="s">
        <v>471</v>
      </c>
      <c r="AC24" s="28" t="s">
        <v>386</v>
      </c>
      <c r="AD24" s="42" t="s">
        <v>472</v>
      </c>
      <c r="AE24" s="42" t="s">
        <v>406</v>
      </c>
      <c r="AF24" s="42" t="s">
        <v>473</v>
      </c>
      <c r="AG24" s="42"/>
      <c r="AH24" s="40"/>
      <c r="AI24" s="40"/>
    </row>
    <row r="25" spans="2:35" ht="200.15" customHeight="1" x14ac:dyDescent="0.35">
      <c r="B25" s="30">
        <v>21</v>
      </c>
      <c r="C25" s="33" t="s">
        <v>456</v>
      </c>
      <c r="D25" s="28" t="s">
        <v>138</v>
      </c>
      <c r="E25" s="27" t="s">
        <v>140</v>
      </c>
      <c r="F25" s="27" t="s">
        <v>128</v>
      </c>
      <c r="G25" s="25" t="s">
        <v>139</v>
      </c>
      <c r="H25" s="27" t="s">
        <v>474</v>
      </c>
      <c r="I25" s="27" t="s">
        <v>475</v>
      </c>
      <c r="J25" s="27" t="s">
        <v>238</v>
      </c>
      <c r="K25" s="23" t="s">
        <v>141</v>
      </c>
      <c r="L25" s="42" t="s">
        <v>285</v>
      </c>
      <c r="M25" s="42" t="s">
        <v>285</v>
      </c>
      <c r="N25" s="42" t="s">
        <v>285</v>
      </c>
      <c r="O25" s="28" t="s">
        <v>476</v>
      </c>
      <c r="P25" s="28" t="s">
        <v>395</v>
      </c>
      <c r="Q25" s="28" t="s">
        <v>477</v>
      </c>
      <c r="R25" s="42" t="s">
        <v>478</v>
      </c>
      <c r="S25" s="42" t="s">
        <v>233</v>
      </c>
      <c r="T25" s="28" t="s">
        <v>307</v>
      </c>
      <c r="U25" s="42" t="s">
        <v>479</v>
      </c>
      <c r="V25" s="28" t="s">
        <v>466</v>
      </c>
      <c r="W25" s="28" t="s">
        <v>480</v>
      </c>
      <c r="X25" s="28" t="s">
        <v>481</v>
      </c>
      <c r="Y25" s="28" t="s">
        <v>469</v>
      </c>
      <c r="Z25" s="29" t="s">
        <v>329</v>
      </c>
      <c r="AA25" s="28" t="s">
        <v>482</v>
      </c>
      <c r="AB25" s="28" t="s">
        <v>471</v>
      </c>
      <c r="AC25" s="28" t="s">
        <v>386</v>
      </c>
      <c r="AD25" s="42" t="s">
        <v>483</v>
      </c>
      <c r="AE25" s="42" t="s">
        <v>484</v>
      </c>
      <c r="AF25" s="42" t="s">
        <v>473</v>
      </c>
      <c r="AG25" s="42"/>
      <c r="AH25" s="40"/>
      <c r="AI25" s="40"/>
    </row>
    <row r="26" spans="2:35" ht="200.15" customHeight="1" x14ac:dyDescent="0.35">
      <c r="B26" s="30">
        <v>22</v>
      </c>
      <c r="C26" s="33" t="s">
        <v>485</v>
      </c>
      <c r="D26" s="28" t="s">
        <v>85</v>
      </c>
      <c r="E26" s="27" t="s">
        <v>87</v>
      </c>
      <c r="F26" s="27" t="s">
        <v>88</v>
      </c>
      <c r="G26" s="25" t="s">
        <v>86</v>
      </c>
      <c r="H26" s="27" t="s">
        <v>486</v>
      </c>
      <c r="I26" s="27" t="s">
        <v>487</v>
      </c>
      <c r="J26" s="27" t="s">
        <v>238</v>
      </c>
      <c r="K26" s="23" t="s">
        <v>44</v>
      </c>
      <c r="L26" s="42" t="s">
        <v>218</v>
      </c>
      <c r="M26" s="42" t="s">
        <v>219</v>
      </c>
      <c r="N26" s="42" t="s">
        <v>220</v>
      </c>
      <c r="O26" s="28" t="s">
        <v>488</v>
      </c>
      <c r="P26" s="28" t="s">
        <v>489</v>
      </c>
      <c r="Q26" s="28" t="s">
        <v>490</v>
      </c>
      <c r="R26" s="28" t="s">
        <v>491</v>
      </c>
      <c r="S26" s="28" t="s">
        <v>377</v>
      </c>
      <c r="T26" s="28" t="s">
        <v>492</v>
      </c>
      <c r="U26" s="28" t="s">
        <v>493</v>
      </c>
      <c r="V26" s="28" t="s">
        <v>494</v>
      </c>
      <c r="W26" s="28" t="s">
        <v>495</v>
      </c>
      <c r="X26" s="28" t="s">
        <v>496</v>
      </c>
      <c r="Y26" s="28" t="s">
        <v>293</v>
      </c>
      <c r="Z26" s="29" t="s">
        <v>329</v>
      </c>
      <c r="AA26" s="28" t="s">
        <v>497</v>
      </c>
      <c r="AB26" s="42" t="s">
        <v>233</v>
      </c>
      <c r="AC26" s="42" t="s">
        <v>233</v>
      </c>
      <c r="AD26" s="42" t="s">
        <v>498</v>
      </c>
      <c r="AE26" s="42" t="s">
        <v>388</v>
      </c>
      <c r="AF26" s="42" t="s">
        <v>499</v>
      </c>
      <c r="AG26" s="42"/>
      <c r="AH26" s="40"/>
      <c r="AI26" s="40"/>
    </row>
    <row r="27" spans="2:35" ht="200.15" customHeight="1" x14ac:dyDescent="0.35">
      <c r="B27" s="30">
        <v>23</v>
      </c>
      <c r="C27" s="33" t="s">
        <v>485</v>
      </c>
      <c r="D27" s="28" t="s">
        <v>92</v>
      </c>
      <c r="E27" s="27" t="s">
        <v>94</v>
      </c>
      <c r="F27" s="27" t="s">
        <v>88</v>
      </c>
      <c r="G27" s="25" t="s">
        <v>93</v>
      </c>
      <c r="H27" s="27" t="s">
        <v>500</v>
      </c>
      <c r="I27" s="27" t="s">
        <v>501</v>
      </c>
      <c r="J27" s="27" t="s">
        <v>238</v>
      </c>
      <c r="K27" s="23" t="s">
        <v>44</v>
      </c>
      <c r="L27" s="42" t="s">
        <v>218</v>
      </c>
      <c r="M27" s="42" t="s">
        <v>219</v>
      </c>
      <c r="N27" s="42" t="s">
        <v>220</v>
      </c>
      <c r="O27" s="28" t="s">
        <v>502</v>
      </c>
      <c r="P27" s="28" t="s">
        <v>489</v>
      </c>
      <c r="Q27" s="28" t="s">
        <v>490</v>
      </c>
      <c r="R27" s="28" t="s">
        <v>503</v>
      </c>
      <c r="S27" s="28" t="s">
        <v>377</v>
      </c>
      <c r="T27" s="28" t="s">
        <v>504</v>
      </c>
      <c r="U27" s="42" t="s">
        <v>505</v>
      </c>
      <c r="V27" s="42" t="s">
        <v>233</v>
      </c>
      <c r="W27" s="42" t="s">
        <v>233</v>
      </c>
      <c r="X27" s="28" t="s">
        <v>506</v>
      </c>
      <c r="Y27" s="28" t="s">
        <v>293</v>
      </c>
      <c r="Z27" s="29" t="s">
        <v>329</v>
      </c>
      <c r="AA27" s="28" t="s">
        <v>497</v>
      </c>
      <c r="AB27" s="42" t="s">
        <v>233</v>
      </c>
      <c r="AC27" s="42" t="s">
        <v>233</v>
      </c>
      <c r="AD27" s="42" t="s">
        <v>507</v>
      </c>
      <c r="AE27" s="42" t="s">
        <v>388</v>
      </c>
      <c r="AF27" s="42" t="s">
        <v>499</v>
      </c>
      <c r="AG27" s="42"/>
      <c r="AH27" s="40"/>
      <c r="AI27" s="40"/>
    </row>
    <row r="28" spans="2:35" ht="200.15" customHeight="1" x14ac:dyDescent="0.35">
      <c r="B28" s="30">
        <v>24</v>
      </c>
      <c r="C28" s="33" t="s">
        <v>485</v>
      </c>
      <c r="D28" s="28" t="s">
        <v>96</v>
      </c>
      <c r="E28" s="27" t="s">
        <v>98</v>
      </c>
      <c r="F28" s="27" t="s">
        <v>88</v>
      </c>
      <c r="G28" s="25" t="s">
        <v>97</v>
      </c>
      <c r="H28" s="27" t="s">
        <v>508</v>
      </c>
      <c r="I28" s="27" t="s">
        <v>509</v>
      </c>
      <c r="J28" s="27" t="s">
        <v>238</v>
      </c>
      <c r="K28" s="23" t="s">
        <v>44</v>
      </c>
      <c r="L28" s="42" t="s">
        <v>218</v>
      </c>
      <c r="M28" s="42" t="s">
        <v>219</v>
      </c>
      <c r="N28" s="42" t="s">
        <v>220</v>
      </c>
      <c r="O28" s="28" t="s">
        <v>510</v>
      </c>
      <c r="P28" s="28" t="s">
        <v>489</v>
      </c>
      <c r="Q28" s="28" t="s">
        <v>490</v>
      </c>
      <c r="R28" s="28" t="s">
        <v>511</v>
      </c>
      <c r="S28" s="28" t="s">
        <v>377</v>
      </c>
      <c r="T28" s="28" t="s">
        <v>504</v>
      </c>
      <c r="U28" s="42" t="s">
        <v>512</v>
      </c>
      <c r="V28" s="42" t="s">
        <v>233</v>
      </c>
      <c r="W28" s="42" t="s">
        <v>233</v>
      </c>
      <c r="X28" s="28" t="s">
        <v>513</v>
      </c>
      <c r="Y28" s="28" t="s">
        <v>514</v>
      </c>
      <c r="Z28" s="29" t="s">
        <v>329</v>
      </c>
      <c r="AA28" s="28" t="s">
        <v>497</v>
      </c>
      <c r="AB28" s="42" t="s">
        <v>233</v>
      </c>
      <c r="AC28" s="42" t="s">
        <v>233</v>
      </c>
      <c r="AD28" s="42" t="s">
        <v>515</v>
      </c>
      <c r="AE28" s="42" t="s">
        <v>388</v>
      </c>
      <c r="AF28" s="42" t="s">
        <v>499</v>
      </c>
      <c r="AG28" s="42"/>
      <c r="AH28" s="40"/>
      <c r="AI28" s="40"/>
    </row>
    <row r="29" spans="2:35" ht="200.15" customHeight="1" x14ac:dyDescent="0.35">
      <c r="B29" s="30">
        <v>25</v>
      </c>
      <c r="C29" s="33" t="s">
        <v>485</v>
      </c>
      <c r="D29" s="28" t="s">
        <v>110</v>
      </c>
      <c r="E29" s="27" t="s">
        <v>112</v>
      </c>
      <c r="F29" s="27" t="s">
        <v>88</v>
      </c>
      <c r="G29" s="25" t="s">
        <v>111</v>
      </c>
      <c r="H29" s="27" t="s">
        <v>516</v>
      </c>
      <c r="I29" s="27" t="s">
        <v>517</v>
      </c>
      <c r="J29" s="27" t="s">
        <v>518</v>
      </c>
      <c r="K29" s="23" t="s">
        <v>44</v>
      </c>
      <c r="L29" s="42" t="s">
        <v>218</v>
      </c>
      <c r="M29" s="42" t="s">
        <v>219</v>
      </c>
      <c r="N29" s="42" t="s">
        <v>220</v>
      </c>
      <c r="O29" s="28" t="s">
        <v>519</v>
      </c>
      <c r="P29" s="28" t="s">
        <v>374</v>
      </c>
      <c r="Q29" s="28" t="s">
        <v>490</v>
      </c>
      <c r="R29" s="28" t="s">
        <v>520</v>
      </c>
      <c r="S29" s="28" t="s">
        <v>377</v>
      </c>
      <c r="T29" s="28" t="s">
        <v>307</v>
      </c>
      <c r="U29" s="28" t="s">
        <v>521</v>
      </c>
      <c r="V29" s="28" t="s">
        <v>417</v>
      </c>
      <c r="W29" s="28" t="s">
        <v>522</v>
      </c>
      <c r="X29" s="28" t="s">
        <v>523</v>
      </c>
      <c r="Y29" s="28" t="s">
        <v>293</v>
      </c>
      <c r="Z29" s="29" t="s">
        <v>329</v>
      </c>
      <c r="AA29" s="28" t="s">
        <v>497</v>
      </c>
      <c r="AB29" s="42" t="s">
        <v>233</v>
      </c>
      <c r="AC29" s="42" t="s">
        <v>233</v>
      </c>
      <c r="AD29" s="42" t="s">
        <v>524</v>
      </c>
      <c r="AE29" s="42" t="s">
        <v>525</v>
      </c>
      <c r="AF29" s="42" t="s">
        <v>499</v>
      </c>
      <c r="AG29" s="42"/>
      <c r="AH29" s="40"/>
      <c r="AI29" s="40"/>
    </row>
    <row r="30" spans="2:35" ht="200.15" customHeight="1" x14ac:dyDescent="0.35">
      <c r="B30" s="30">
        <v>26</v>
      </c>
      <c r="C30" s="33" t="s">
        <v>485</v>
      </c>
      <c r="D30" s="28" t="s">
        <v>114</v>
      </c>
      <c r="E30" s="27" t="s">
        <v>116</v>
      </c>
      <c r="F30" s="27" t="s">
        <v>88</v>
      </c>
      <c r="G30" s="25" t="s">
        <v>115</v>
      </c>
      <c r="H30" s="27" t="s">
        <v>516</v>
      </c>
      <c r="I30" s="27" t="s">
        <v>526</v>
      </c>
      <c r="J30" s="27" t="s">
        <v>238</v>
      </c>
      <c r="K30" s="23" t="s">
        <v>44</v>
      </c>
      <c r="L30" s="42" t="s">
        <v>218</v>
      </c>
      <c r="M30" s="42" t="s">
        <v>219</v>
      </c>
      <c r="N30" s="42" t="s">
        <v>220</v>
      </c>
      <c r="O30" s="28" t="s">
        <v>527</v>
      </c>
      <c r="P30" s="28" t="s">
        <v>489</v>
      </c>
      <c r="Q30" s="28" t="s">
        <v>490</v>
      </c>
      <c r="R30" s="28" t="s">
        <v>528</v>
      </c>
      <c r="S30" s="28" t="s">
        <v>377</v>
      </c>
      <c r="T30" s="28" t="s">
        <v>307</v>
      </c>
      <c r="U30" s="28" t="s">
        <v>529</v>
      </c>
      <c r="V30" s="28" t="s">
        <v>417</v>
      </c>
      <c r="W30" s="28" t="s">
        <v>522</v>
      </c>
      <c r="X30" s="28" t="s">
        <v>530</v>
      </c>
      <c r="Y30" s="28" t="s">
        <v>293</v>
      </c>
      <c r="Z30" s="29" t="s">
        <v>329</v>
      </c>
      <c r="AA30" s="28" t="s">
        <v>497</v>
      </c>
      <c r="AB30" s="42" t="s">
        <v>233</v>
      </c>
      <c r="AC30" s="42" t="s">
        <v>233</v>
      </c>
      <c r="AD30" s="42" t="s">
        <v>531</v>
      </c>
      <c r="AE30" s="42" t="s">
        <v>525</v>
      </c>
      <c r="AF30" s="42" t="s">
        <v>532</v>
      </c>
      <c r="AG30" s="42"/>
      <c r="AH30" s="40"/>
      <c r="AI30" s="40"/>
    </row>
    <row r="31" spans="2:35" ht="200.15" customHeight="1" x14ac:dyDescent="0.35">
      <c r="B31" s="30">
        <v>27</v>
      </c>
      <c r="C31" s="33" t="s">
        <v>533</v>
      </c>
      <c r="D31" s="28" t="s">
        <v>150</v>
      </c>
      <c r="E31" s="27" t="s">
        <v>152</v>
      </c>
      <c r="F31" s="27" t="s">
        <v>534</v>
      </c>
      <c r="G31" s="25" t="s">
        <v>535</v>
      </c>
      <c r="H31" s="27" t="s">
        <v>536</v>
      </c>
      <c r="I31" s="27" t="s">
        <v>537</v>
      </c>
      <c r="J31" s="27" t="s">
        <v>238</v>
      </c>
      <c r="K31" s="23" t="s">
        <v>44</v>
      </c>
      <c r="L31" s="42" t="s">
        <v>239</v>
      </c>
      <c r="M31" s="42" t="s">
        <v>240</v>
      </c>
      <c r="N31" s="42" t="s">
        <v>241</v>
      </c>
      <c r="O31" s="42" t="s">
        <v>538</v>
      </c>
      <c r="P31" s="28" t="s">
        <v>489</v>
      </c>
      <c r="Q31" s="28" t="s">
        <v>243</v>
      </c>
      <c r="R31" s="42" t="s">
        <v>326</v>
      </c>
      <c r="S31" s="42" t="s">
        <v>233</v>
      </c>
      <c r="T31" s="42" t="s">
        <v>233</v>
      </c>
      <c r="U31" s="28" t="s">
        <v>539</v>
      </c>
      <c r="V31" s="28" t="s">
        <v>233</v>
      </c>
      <c r="W31" s="40" t="s">
        <v>233</v>
      </c>
      <c r="X31" s="28" t="s">
        <v>540</v>
      </c>
      <c r="Y31" s="28" t="s">
        <v>293</v>
      </c>
      <c r="Z31" s="29" t="s">
        <v>329</v>
      </c>
      <c r="AA31" s="28" t="s">
        <v>541</v>
      </c>
      <c r="AB31" s="28" t="s">
        <v>233</v>
      </c>
      <c r="AC31" s="40" t="s">
        <v>233</v>
      </c>
      <c r="AD31" s="42" t="s">
        <v>542</v>
      </c>
      <c r="AE31" s="42" t="s">
        <v>233</v>
      </c>
      <c r="AF31" s="42" t="s">
        <v>424</v>
      </c>
      <c r="AG31" s="42"/>
      <c r="AH31" s="40"/>
      <c r="AI31" s="40"/>
    </row>
    <row r="32" spans="2:35" ht="200.15" customHeight="1" x14ac:dyDescent="0.35">
      <c r="B32" s="30">
        <v>28</v>
      </c>
      <c r="C32" s="33" t="s">
        <v>533</v>
      </c>
      <c r="D32" s="28" t="s">
        <v>157</v>
      </c>
      <c r="E32" s="27" t="s">
        <v>152</v>
      </c>
      <c r="F32" s="27" t="s">
        <v>534</v>
      </c>
      <c r="G32" s="25" t="s">
        <v>543</v>
      </c>
      <c r="H32" s="27" t="s">
        <v>544</v>
      </c>
      <c r="I32" s="27" t="s">
        <v>545</v>
      </c>
      <c r="J32" s="27" t="s">
        <v>238</v>
      </c>
      <c r="K32" s="23" t="s">
        <v>44</v>
      </c>
      <c r="L32" s="42" t="s">
        <v>239</v>
      </c>
      <c r="M32" s="42" t="s">
        <v>240</v>
      </c>
      <c r="N32" s="42" t="s">
        <v>241</v>
      </c>
      <c r="O32" s="42" t="s">
        <v>538</v>
      </c>
      <c r="P32" s="28" t="s">
        <v>489</v>
      </c>
      <c r="Q32" s="28" t="s">
        <v>243</v>
      </c>
      <c r="R32" s="42" t="s">
        <v>326</v>
      </c>
      <c r="S32" s="42" t="s">
        <v>233</v>
      </c>
      <c r="T32" s="42" t="s">
        <v>233</v>
      </c>
      <c r="U32" s="28" t="s">
        <v>546</v>
      </c>
      <c r="V32" s="28" t="s">
        <v>547</v>
      </c>
      <c r="W32" s="28" t="s">
        <v>548</v>
      </c>
      <c r="X32" s="28" t="s">
        <v>549</v>
      </c>
      <c r="Y32" s="28" t="s">
        <v>293</v>
      </c>
      <c r="Z32" s="29" t="s">
        <v>329</v>
      </c>
      <c r="AA32" s="28" t="s">
        <v>550</v>
      </c>
      <c r="AB32" s="28" t="s">
        <v>551</v>
      </c>
      <c r="AC32" s="28" t="s">
        <v>552</v>
      </c>
      <c r="AD32" s="42" t="s">
        <v>553</v>
      </c>
      <c r="AE32" s="42" t="s">
        <v>554</v>
      </c>
      <c r="AF32" s="42" t="s">
        <v>555</v>
      </c>
      <c r="AG32" s="42"/>
      <c r="AH32" s="40"/>
      <c r="AI32" s="40"/>
    </row>
    <row r="33" spans="2:35" ht="200.15" customHeight="1" x14ac:dyDescent="0.35">
      <c r="B33" s="30">
        <v>29</v>
      </c>
      <c r="C33" s="33" t="s">
        <v>533</v>
      </c>
      <c r="D33" s="28" t="s">
        <v>556</v>
      </c>
      <c r="E33" s="27" t="s">
        <v>161</v>
      </c>
      <c r="F33" s="27" t="s">
        <v>534</v>
      </c>
      <c r="G33" s="25" t="s">
        <v>557</v>
      </c>
      <c r="H33" s="27" t="s">
        <v>558</v>
      </c>
      <c r="I33" s="27" t="s">
        <v>559</v>
      </c>
      <c r="J33" s="27" t="s">
        <v>238</v>
      </c>
      <c r="K33" s="23" t="s">
        <v>44</v>
      </c>
      <c r="L33" s="42" t="s">
        <v>239</v>
      </c>
      <c r="M33" s="42" t="s">
        <v>240</v>
      </c>
      <c r="N33" s="42" t="s">
        <v>241</v>
      </c>
      <c r="O33" s="42" t="s">
        <v>538</v>
      </c>
      <c r="P33" s="28" t="s">
        <v>489</v>
      </c>
      <c r="Q33" s="28" t="s">
        <v>243</v>
      </c>
      <c r="R33" s="42" t="s">
        <v>326</v>
      </c>
      <c r="S33" s="42" t="s">
        <v>233</v>
      </c>
      <c r="T33" s="42" t="s">
        <v>233</v>
      </c>
      <c r="U33" s="28" t="s">
        <v>560</v>
      </c>
      <c r="V33" s="28" t="s">
        <v>561</v>
      </c>
      <c r="W33" s="28" t="s">
        <v>562</v>
      </c>
      <c r="X33" s="28" t="s">
        <v>563</v>
      </c>
      <c r="Y33" s="28" t="s">
        <v>293</v>
      </c>
      <c r="Z33" s="29" t="s">
        <v>329</v>
      </c>
      <c r="AA33" s="28" t="s">
        <v>564</v>
      </c>
      <c r="AB33" s="28" t="s">
        <v>296</v>
      </c>
      <c r="AC33" s="28" t="s">
        <v>565</v>
      </c>
      <c r="AD33" s="42" t="s">
        <v>566</v>
      </c>
      <c r="AE33" s="42" t="s">
        <v>567</v>
      </c>
      <c r="AF33" s="42" t="s">
        <v>424</v>
      </c>
      <c r="AG33" s="42"/>
      <c r="AH33" s="40"/>
      <c r="AI33" s="40"/>
    </row>
    <row r="34" spans="2:35" ht="200.15" customHeight="1" x14ac:dyDescent="0.35">
      <c r="B34" s="30">
        <v>30</v>
      </c>
      <c r="C34" s="33" t="s">
        <v>40</v>
      </c>
      <c r="D34" s="28" t="s">
        <v>568</v>
      </c>
      <c r="E34" s="27" t="s">
        <v>43</v>
      </c>
      <c r="F34" s="27" t="s">
        <v>43</v>
      </c>
      <c r="G34" s="25" t="s">
        <v>569</v>
      </c>
      <c r="H34" s="27" t="s">
        <v>570</v>
      </c>
      <c r="I34" s="27" t="s">
        <v>571</v>
      </c>
      <c r="J34" s="27" t="s">
        <v>238</v>
      </c>
      <c r="K34" s="23" t="s">
        <v>44</v>
      </c>
      <c r="L34" s="42" t="s">
        <v>572</v>
      </c>
      <c r="M34" s="42" t="s">
        <v>572</v>
      </c>
      <c r="N34" s="42" t="s">
        <v>572</v>
      </c>
      <c r="O34" s="28" t="s">
        <v>573</v>
      </c>
      <c r="P34" s="28" t="s">
        <v>222</v>
      </c>
      <c r="Q34" s="28" t="s">
        <v>243</v>
      </c>
      <c r="R34" s="42" t="s">
        <v>574</v>
      </c>
      <c r="S34" s="42" t="s">
        <v>233</v>
      </c>
      <c r="T34" s="42" t="s">
        <v>575</v>
      </c>
      <c r="U34" s="42" t="s">
        <v>327</v>
      </c>
      <c r="V34" s="42" t="s">
        <v>233</v>
      </c>
      <c r="W34" s="42" t="s">
        <v>233</v>
      </c>
      <c r="X34" s="28" t="s">
        <v>576</v>
      </c>
      <c r="Y34" s="28" t="s">
        <v>264</v>
      </c>
      <c r="Z34" s="29" t="s">
        <v>329</v>
      </c>
      <c r="AA34" s="29" t="s">
        <v>577</v>
      </c>
      <c r="AB34" s="28" t="s">
        <v>578</v>
      </c>
      <c r="AC34" s="29" t="s">
        <v>579</v>
      </c>
      <c r="AD34" s="42" t="s">
        <v>580</v>
      </c>
      <c r="AE34" s="42" t="s">
        <v>581</v>
      </c>
      <c r="AF34" s="42" t="s">
        <v>582</v>
      </c>
      <c r="AG34" s="42"/>
      <c r="AH34" s="40"/>
      <c r="AI34" s="40"/>
    </row>
    <row r="35" spans="2:35" ht="200.15" customHeight="1" x14ac:dyDescent="0.35">
      <c r="B35" s="30">
        <v>31</v>
      </c>
      <c r="C35" s="33" t="s">
        <v>40</v>
      </c>
      <c r="D35" s="28" t="s">
        <v>583</v>
      </c>
      <c r="E35" s="27" t="s">
        <v>43</v>
      </c>
      <c r="F35" s="27" t="s">
        <v>43</v>
      </c>
      <c r="G35" s="25" t="s">
        <v>49</v>
      </c>
      <c r="H35" s="27" t="s">
        <v>584</v>
      </c>
      <c r="I35" s="27" t="s">
        <v>571</v>
      </c>
      <c r="J35" s="27" t="s">
        <v>238</v>
      </c>
      <c r="K35" s="23" t="s">
        <v>44</v>
      </c>
      <c r="L35" s="42" t="s">
        <v>572</v>
      </c>
      <c r="M35" s="42" t="s">
        <v>572</v>
      </c>
      <c r="N35" s="42" t="s">
        <v>572</v>
      </c>
      <c r="O35" s="28" t="s">
        <v>573</v>
      </c>
      <c r="P35" s="28" t="s">
        <v>222</v>
      </c>
      <c r="Q35" s="28" t="s">
        <v>243</v>
      </c>
      <c r="R35" s="42" t="s">
        <v>585</v>
      </c>
      <c r="S35" s="42" t="s">
        <v>233</v>
      </c>
      <c r="T35" s="42" t="s">
        <v>586</v>
      </c>
      <c r="U35" s="42" t="s">
        <v>327</v>
      </c>
      <c r="V35" s="42" t="s">
        <v>233</v>
      </c>
      <c r="W35" s="42" t="s">
        <v>233</v>
      </c>
      <c r="X35" s="28" t="s">
        <v>587</v>
      </c>
      <c r="Y35" s="28" t="s">
        <v>588</v>
      </c>
      <c r="Z35" s="29" t="s">
        <v>329</v>
      </c>
      <c r="AA35" s="29" t="s">
        <v>589</v>
      </c>
      <c r="AB35" s="29" t="s">
        <v>590</v>
      </c>
      <c r="AC35" s="29" t="s">
        <v>591</v>
      </c>
      <c r="AD35" s="42" t="s">
        <v>592</v>
      </c>
      <c r="AE35" s="42" t="s">
        <v>581</v>
      </c>
      <c r="AF35" s="42" t="s">
        <v>582</v>
      </c>
      <c r="AG35" s="42"/>
      <c r="AH35" s="40"/>
      <c r="AI35" s="40"/>
    </row>
    <row r="36" spans="2:35" ht="200.15" customHeight="1" x14ac:dyDescent="0.35">
      <c r="B36" s="30">
        <v>32</v>
      </c>
      <c r="C36" s="33" t="s">
        <v>40</v>
      </c>
      <c r="D36" s="28" t="s">
        <v>593</v>
      </c>
      <c r="E36" s="27" t="s">
        <v>43</v>
      </c>
      <c r="F36" s="27" t="s">
        <v>43</v>
      </c>
      <c r="G36" s="25" t="s">
        <v>51</v>
      </c>
      <c r="H36" s="27" t="s">
        <v>594</v>
      </c>
      <c r="I36" s="27" t="s">
        <v>571</v>
      </c>
      <c r="J36" s="27" t="s">
        <v>238</v>
      </c>
      <c r="K36" s="23" t="s">
        <v>44</v>
      </c>
      <c r="L36" s="42" t="s">
        <v>572</v>
      </c>
      <c r="M36" s="42" t="s">
        <v>572</v>
      </c>
      <c r="N36" s="42" t="s">
        <v>572</v>
      </c>
      <c r="O36" s="28" t="s">
        <v>573</v>
      </c>
      <c r="P36" s="28" t="s">
        <v>222</v>
      </c>
      <c r="Q36" s="28" t="s">
        <v>243</v>
      </c>
      <c r="R36" s="42" t="s">
        <v>595</v>
      </c>
      <c r="S36" s="42" t="s">
        <v>233</v>
      </c>
      <c r="T36" s="42" t="s">
        <v>596</v>
      </c>
      <c r="U36" s="42" t="s">
        <v>327</v>
      </c>
      <c r="V36" s="42" t="s">
        <v>233</v>
      </c>
      <c r="W36" s="42" t="s">
        <v>233</v>
      </c>
      <c r="X36" s="28" t="s">
        <v>597</v>
      </c>
      <c r="Y36" s="28" t="s">
        <v>598</v>
      </c>
      <c r="Z36" s="29" t="s">
        <v>329</v>
      </c>
      <c r="AA36" s="29" t="s">
        <v>599</v>
      </c>
      <c r="AB36" s="28" t="s">
        <v>578</v>
      </c>
      <c r="AC36" s="29" t="s">
        <v>600</v>
      </c>
      <c r="AD36" s="42" t="s">
        <v>601</v>
      </c>
      <c r="AE36" s="42" t="s">
        <v>581</v>
      </c>
      <c r="AF36" s="42" t="s">
        <v>582</v>
      </c>
      <c r="AG36" s="42"/>
      <c r="AH36" s="40"/>
      <c r="AI36" s="40"/>
    </row>
    <row r="37" spans="2:35" ht="200.15" customHeight="1" x14ac:dyDescent="0.35">
      <c r="B37" s="30">
        <v>33</v>
      </c>
      <c r="C37" s="33" t="s">
        <v>602</v>
      </c>
      <c r="D37" s="28" t="s">
        <v>162</v>
      </c>
      <c r="E37" s="27" t="s">
        <v>164</v>
      </c>
      <c r="F37" s="27" t="s">
        <v>534</v>
      </c>
      <c r="G37" s="25" t="s">
        <v>163</v>
      </c>
      <c r="H37" s="27" t="s">
        <v>603</v>
      </c>
      <c r="I37" s="27" t="s">
        <v>604</v>
      </c>
      <c r="J37" s="27" t="s">
        <v>238</v>
      </c>
      <c r="K37" s="23" t="s">
        <v>44</v>
      </c>
      <c r="L37" s="42" t="s">
        <v>239</v>
      </c>
      <c r="M37" s="42" t="s">
        <v>240</v>
      </c>
      <c r="N37" s="42" t="s">
        <v>241</v>
      </c>
      <c r="O37" s="42" t="s">
        <v>538</v>
      </c>
      <c r="P37" s="28" t="s">
        <v>489</v>
      </c>
      <c r="Q37" s="28" t="s">
        <v>243</v>
      </c>
      <c r="R37" s="42" t="s">
        <v>326</v>
      </c>
      <c r="S37" s="42" t="s">
        <v>233</v>
      </c>
      <c r="T37" s="42" t="s">
        <v>233</v>
      </c>
      <c r="U37" s="42" t="s">
        <v>605</v>
      </c>
      <c r="V37" s="42" t="s">
        <v>233</v>
      </c>
      <c r="W37" s="42" t="s">
        <v>233</v>
      </c>
      <c r="X37" s="28" t="s">
        <v>606</v>
      </c>
      <c r="Y37" s="28" t="s">
        <v>293</v>
      </c>
      <c r="Z37" s="29" t="s">
        <v>329</v>
      </c>
      <c r="AA37" s="28" t="s">
        <v>607</v>
      </c>
      <c r="AB37" s="28" t="s">
        <v>296</v>
      </c>
      <c r="AC37" s="28" t="s">
        <v>608</v>
      </c>
      <c r="AD37" s="42" t="s">
        <v>609</v>
      </c>
      <c r="AE37" s="42" t="s">
        <v>233</v>
      </c>
      <c r="AF37" s="42" t="s">
        <v>424</v>
      </c>
      <c r="AG37" s="42"/>
      <c r="AH37" s="40"/>
      <c r="AI37" s="40"/>
    </row>
    <row r="38" spans="2:35" ht="200.15" customHeight="1" x14ac:dyDescent="0.35">
      <c r="B38" s="30">
        <v>34</v>
      </c>
      <c r="C38" s="33" t="s">
        <v>602</v>
      </c>
      <c r="D38" s="28" t="s">
        <v>53</v>
      </c>
      <c r="E38" s="27" t="s">
        <v>55</v>
      </c>
      <c r="F38" s="27" t="s">
        <v>56</v>
      </c>
      <c r="G38" s="25" t="s">
        <v>54</v>
      </c>
      <c r="H38" s="27" t="s">
        <v>610</v>
      </c>
      <c r="I38" s="27" t="s">
        <v>611</v>
      </c>
      <c r="J38" s="27" t="s">
        <v>217</v>
      </c>
      <c r="K38" s="23" t="s">
        <v>44</v>
      </c>
      <c r="L38" s="42" t="s">
        <v>239</v>
      </c>
      <c r="M38" s="42" t="s">
        <v>240</v>
      </c>
      <c r="N38" s="42" t="s">
        <v>241</v>
      </c>
      <c r="O38" s="28" t="s">
        <v>612</v>
      </c>
      <c r="P38" s="28" t="s">
        <v>222</v>
      </c>
      <c r="Q38" s="28" t="s">
        <v>243</v>
      </c>
      <c r="R38" s="42" t="s">
        <v>613</v>
      </c>
      <c r="S38" s="28" t="s">
        <v>614</v>
      </c>
      <c r="T38" s="42" t="s">
        <v>615</v>
      </c>
      <c r="U38" s="28" t="s">
        <v>616</v>
      </c>
      <c r="V38" s="28" t="s">
        <v>617</v>
      </c>
      <c r="W38" s="28" t="s">
        <v>618</v>
      </c>
      <c r="X38" s="28" t="s">
        <v>619</v>
      </c>
      <c r="Y38" s="28" t="s">
        <v>264</v>
      </c>
      <c r="Z38" s="28" t="s">
        <v>620</v>
      </c>
      <c r="AA38" s="28" t="s">
        <v>621</v>
      </c>
      <c r="AB38" s="28" t="s">
        <v>622</v>
      </c>
      <c r="AC38" s="28" t="s">
        <v>623</v>
      </c>
      <c r="AD38" s="42" t="s">
        <v>624</v>
      </c>
      <c r="AE38" s="42" t="s">
        <v>625</v>
      </c>
      <c r="AF38" s="42" t="s">
        <v>626</v>
      </c>
      <c r="AG38" s="42"/>
      <c r="AH38" s="40"/>
      <c r="AI38" s="40"/>
    </row>
    <row r="39" spans="2:35" ht="39.65" customHeight="1" x14ac:dyDescent="0.35">
      <c r="B39" s="20" t="s">
        <v>627</v>
      </c>
      <c r="C39" s="1">
        <f>SUBTOTAL(103,Tabla10[FRENTE DE COLOMBIA 
SOLAR])</f>
        <v>34</v>
      </c>
      <c r="D39" s="1">
        <f>SUBTOTAL(103,Tabla10[ACTIVIDADES])</f>
        <v>34</v>
      </c>
      <c r="E39" s="1">
        <f>SUBTOTAL(103,Tabla10[RESPONSABLES 
OPERATIVOS ])</f>
        <v>34</v>
      </c>
      <c r="F39" s="1">
        <f>SUBTOTAL(103,Tabla10[LÍDER RESPONSABLE DEL REPORTE])</f>
        <v>34</v>
      </c>
      <c r="G39" s="1">
        <f>SUBTOTAL(103,Tabla10[PRODUCTOS])</f>
        <v>34</v>
      </c>
      <c r="H39" s="1">
        <f>SUBTOTAL(103,Tabla10[NOMBRE DEL
 INDICADOR])</f>
        <v>34</v>
      </c>
      <c r="I39" s="1">
        <f>SUBTOTAL(103,Tabla10[FÓRMULA DEL INDICADOR])</f>
        <v>34</v>
      </c>
      <c r="J39" s="1">
        <f>SUBTOTAL(103,Tabla10[UNIDAD DE MEDIDA])</f>
        <v>34</v>
      </c>
      <c r="K39" s="1">
        <f>SUBTOTAL(103,Tabla10[PERIODICIDAD])</f>
        <v>34</v>
      </c>
      <c r="L39" s="1">
        <f>SUBTOTAL(103,Tabla10[OBSERVACIONES SEGUIMIENTO 1.])</f>
        <v>34</v>
      </c>
      <c r="M39" s="1">
        <f>SUBTOTAL(103,Tabla10[PUNTOS CRÍTICOS 
SEGUIMIENTO 1.])</f>
        <v>34</v>
      </c>
      <c r="N39" s="1">
        <f>SUBTOTAL(103,Tabla10[COMPROMISOS PRÓXIMO SEGUIMIENTO 1.])</f>
        <v>34</v>
      </c>
      <c r="O39" s="1">
        <f>SUBTOTAL(103,Tabla10[OBSERVACIONES DEL SEGUIMIENTO 2.])</f>
        <v>34</v>
      </c>
      <c r="P39" s="1">
        <f>SUBTOTAL(103,Tabla10[PUNTOS CRÍTICOS 
SEGUIMIENTO 2.])</f>
        <v>34</v>
      </c>
      <c r="Q39" s="1">
        <f>SUBTOTAL(103,Tabla10[COMPROMISOS PRÓXIMO SEGUIMIENTO 2. ])</f>
        <v>34</v>
      </c>
      <c r="R39" s="1">
        <f>SUBTOTAL(103,Tabla10[OBSERVACIONES DEL 
SEGUIMIENTO 3.])</f>
        <v>34</v>
      </c>
      <c r="S39" s="1">
        <f>SUBTOTAL(103,Tabla10[PUNTOS CRÍTICOS 
SEGUIMIENTO 3.])</f>
        <v>34</v>
      </c>
      <c r="T39" s="1">
        <f>SUBTOTAL(103,Tabla10[COMPROMISOS PRÓXIMO SEGUIMIENTO 3.])</f>
        <v>34</v>
      </c>
      <c r="U39" s="1">
        <f>SUBTOTAL(103,Tabla10[OBSERVACIONES DEL 
SEGUIMIENTO 4.])</f>
        <v>34</v>
      </c>
      <c r="V39" s="1">
        <f>SUBTOTAL(103,Tabla10[PUNTOS CRÍTICOS 
SEGUIMIENTO 4.])</f>
        <v>34</v>
      </c>
      <c r="W39" s="1">
        <f>SUBTOTAL(103,Tabla10[COMPROMISOS PRÓXIMO SEGUIMIENTO 4.])</f>
        <v>34</v>
      </c>
      <c r="X39" s="1">
        <f>SUBTOTAL(103,Tabla10[OBSERVACIONES DEL 
SEGUIMIENTO 5.])</f>
        <v>34</v>
      </c>
      <c r="Y39" s="1">
        <f>SUBTOTAL(103,Tabla10[PUNTOS CRÍTICOS 
SEGUIMIENTO 5.])</f>
        <v>34</v>
      </c>
      <c r="Z39" s="1">
        <f>SUBTOTAL(103,Tabla10[COMPROMISOS PRÓXIMO SEGUIMIENTO 5.])</f>
        <v>34</v>
      </c>
      <c r="AA39" s="1">
        <f>SUBTOTAL(103,Tabla10[OBSERVACIONES DEL 
SEGUIMIENTO 6.])</f>
        <v>34</v>
      </c>
      <c r="AB39" s="1">
        <f>SUBTOTAL(103,Tabla10[PUNTOS CRÍTICOS 
SEGUIMIENTO 6. ])</f>
        <v>34</v>
      </c>
      <c r="AC39" s="1">
        <f>SUBTOTAL(103,Tabla10[COMPROMISOS PRÓXIMO 
SEGUIMIENTO 6.])</f>
        <v>34</v>
      </c>
      <c r="AD39" s="1">
        <f>SUBTOTAL(103,Tabla10[OBSERVACIONES DEL 
SEGUIMIENTO 7.])</f>
        <v>34</v>
      </c>
      <c r="AE39" s="1">
        <f>SUBTOTAL(103,Tabla10[PUNTOS CRÍTICOS 
SEGUIMIENTO 7.])</f>
        <v>34</v>
      </c>
      <c r="AF39" s="1">
        <f>SUBTOTAL(103,Tabla10[COMPROMISOS PRÓXIMO SEGUIMIENTO 7. ])</f>
        <v>34</v>
      </c>
      <c r="AG39" s="1">
        <f>SUBTOTAL(103,Tabla10[OBSERVACIONES DEL 
SEGUIMIENTO 8])</f>
        <v>6</v>
      </c>
      <c r="AH39" s="1">
        <f>SUBTOTAL(103,Tabla10[PUNTOS CRÍTICOS 
SEGUIMIENTO 8])</f>
        <v>5</v>
      </c>
      <c r="AI39" s="1">
        <f>SUBTOTAL(103,Tabla10[COMPROMISOS PRÓXIMO 
SEGUIMIENTO 8])</f>
        <v>5</v>
      </c>
    </row>
  </sheetData>
  <mergeCells count="9">
    <mergeCell ref="AA2:AC2"/>
    <mergeCell ref="AD2:AF2"/>
    <mergeCell ref="AG2:AI2"/>
    <mergeCell ref="B2:K2"/>
    <mergeCell ref="L2:N2"/>
    <mergeCell ref="O2:Q2"/>
    <mergeCell ref="R2:T2"/>
    <mergeCell ref="U2:W2"/>
    <mergeCell ref="X2:Z2"/>
  </mergeCells>
  <conditionalFormatting sqref="H35:I35">
    <cfRule type="dataBar" priority="8">
      <dataBar>
        <cfvo type="num" val="0"/>
        <cfvo type="num" val="1"/>
        <color rgb="FF00B050"/>
      </dataBar>
      <extLst>
        <ext xmlns:x14="http://schemas.microsoft.com/office/spreadsheetml/2009/9/main" uri="{B025F937-C7B1-47D3-B67F-A62EFF666E3E}">
          <x14:id>{826317DD-23A6-4354-B473-91C5BBA983AF}</x14:id>
        </ext>
      </extLst>
    </cfRule>
  </conditionalFormatting>
  <conditionalFormatting sqref="H36:I36 O7 R10 U10 W10:X10 Z10 Q6:R7 O9:R9 AA7 AD7 T6:U8 W6 Z6:AD6 T15:U15 W8 X6:X8 O25:Q26 T9 R17 T17 T23 R19:S19 R20:R23 Q11:T11 Q12:W14 U19 W19:W20 AA9 AC9:AF9 Z8:AF8 Q16:W16 W15 X25:X26 AD11:AF35 AA25:AC26 AA15:AC15 H34:I34 K5:K38 R24:S27 R37:W38 U25:U30 T26:T30 V27:W30 Q31:Q38 R31:T36 U34:W36 AD37:AF38 AB27:AC32 X11:AC11 AG5:AG38">
    <cfRule type="dataBar" priority="22">
      <dataBar>
        <cfvo type="num" val="0"/>
        <cfvo type="num" val="1"/>
        <color rgb="FF00B050"/>
      </dataBar>
      <extLst>
        <ext xmlns:x14="http://schemas.microsoft.com/office/spreadsheetml/2009/9/main" uri="{B025F937-C7B1-47D3-B67F-A62EFF666E3E}">
          <x14:id>{021DEF70-C542-4B39-88ED-C5FBA610B147}</x14:id>
        </ext>
      </extLst>
    </cfRule>
  </conditionalFormatting>
  <conditionalFormatting sqref="H37:I37">
    <cfRule type="dataBar" priority="23">
      <dataBar>
        <cfvo type="num" val="0"/>
        <cfvo type="num" val="1"/>
        <color rgb="FF00B050"/>
      </dataBar>
      <extLst>
        <ext xmlns:x14="http://schemas.microsoft.com/office/spreadsheetml/2009/9/main" uri="{B025F937-C7B1-47D3-B67F-A62EFF666E3E}">
          <x14:id>{C0CCBCE8-0F06-4AFA-AFC6-96B74BC4A1D3}</x14:id>
        </ext>
      </extLst>
    </cfRule>
  </conditionalFormatting>
  <conditionalFormatting sqref="Y10">
    <cfRule type="dataBar" priority="14">
      <dataBar>
        <cfvo type="num" val="0"/>
        <cfvo type="num" val="1"/>
        <color rgb="FF00B050"/>
      </dataBar>
      <extLst>
        <ext xmlns:x14="http://schemas.microsoft.com/office/spreadsheetml/2009/9/main" uri="{B025F937-C7B1-47D3-B67F-A62EFF666E3E}">
          <x14:id>{FB4D5EC1-C2E0-457D-8F49-A82B17FB3F24}</x14:id>
        </ext>
      </extLst>
    </cfRule>
  </conditionalFormatting>
  <conditionalFormatting sqref="AA5">
    <cfRule type="dataBar" priority="16">
      <dataBar>
        <cfvo type="num" val="0"/>
        <cfvo type="num" val="1"/>
        <color rgb="FF00B050"/>
      </dataBar>
      <extLst>
        <ext xmlns:x14="http://schemas.microsoft.com/office/spreadsheetml/2009/9/main" uri="{B025F937-C7B1-47D3-B67F-A62EFF666E3E}">
          <x14:id>{A2A39266-F570-4099-AD1C-EF15E0ACCEFD}</x14:id>
        </ext>
      </extLst>
    </cfRule>
  </conditionalFormatting>
  <conditionalFormatting sqref="AA10:AC10">
    <cfRule type="dataBar" priority="15">
      <dataBar>
        <cfvo type="num" val="0"/>
        <cfvo type="num" val="1"/>
        <color rgb="FF00B050"/>
      </dataBar>
      <extLst>
        <ext xmlns:x14="http://schemas.microsoft.com/office/spreadsheetml/2009/9/main" uri="{B025F937-C7B1-47D3-B67F-A62EFF666E3E}">
          <x14:id>{C15CE9F1-4E8B-402E-A1AF-1508FB0FA521}</x14:id>
        </ext>
      </extLst>
    </cfRule>
  </conditionalFormatting>
  <conditionalFormatting sqref="AB5:AC5">
    <cfRule type="dataBar" priority="13">
      <dataBar>
        <cfvo type="num" val="0"/>
        <cfvo type="num" val="1"/>
        <color rgb="FF00B050"/>
      </dataBar>
      <extLst>
        <ext xmlns:x14="http://schemas.microsoft.com/office/spreadsheetml/2009/9/main" uri="{B025F937-C7B1-47D3-B67F-A62EFF666E3E}">
          <x14:id>{186318F7-4466-4FE6-81A3-A5965CE9F54E}</x14:id>
        </ext>
      </extLst>
    </cfRule>
  </conditionalFormatting>
  <conditionalFormatting sqref="AD35">
    <cfRule type="dataBar" priority="6">
      <dataBar>
        <cfvo type="num" val="0"/>
        <cfvo type="num" val="1"/>
        <color rgb="FF00B050"/>
      </dataBar>
      <extLst>
        <ext xmlns:x14="http://schemas.microsoft.com/office/spreadsheetml/2009/9/main" uri="{B025F937-C7B1-47D3-B67F-A62EFF666E3E}">
          <x14:id>{8A03B50C-965E-4760-9CF9-0285CBDEE89F}</x14:id>
        </ext>
      </extLst>
    </cfRule>
  </conditionalFormatting>
  <conditionalFormatting sqref="AD36">
    <cfRule type="dataBar" priority="5">
      <dataBar>
        <cfvo type="num" val="0"/>
        <cfvo type="num" val="1"/>
        <color rgb="FF00B050"/>
      </dataBar>
      <extLst>
        <ext xmlns:x14="http://schemas.microsoft.com/office/spreadsheetml/2009/9/main" uri="{B025F937-C7B1-47D3-B67F-A62EFF666E3E}">
          <x14:id>{BC8D572C-EE2D-4F1F-BD5E-D9661D4639EE}</x14:id>
        </ext>
      </extLst>
    </cfRule>
  </conditionalFormatting>
  <conditionalFormatting sqref="AD37">
    <cfRule type="dataBar" priority="18">
      <dataBar>
        <cfvo type="num" val="0"/>
        <cfvo type="num" val="1"/>
        <color rgb="FF00B050"/>
      </dataBar>
      <extLst>
        <ext xmlns:x14="http://schemas.microsoft.com/office/spreadsheetml/2009/9/main" uri="{B025F937-C7B1-47D3-B67F-A62EFF666E3E}">
          <x14:id>{081B6F6B-F35B-4CDE-8216-9801068B1A5C}</x14:id>
        </ext>
      </extLst>
    </cfRule>
  </conditionalFormatting>
  <conditionalFormatting sqref="AD38">
    <cfRule type="dataBar" priority="17">
      <dataBar>
        <cfvo type="num" val="0"/>
        <cfvo type="num" val="1"/>
        <color rgb="FF00B050"/>
      </dataBar>
      <extLst>
        <ext xmlns:x14="http://schemas.microsoft.com/office/spreadsheetml/2009/9/main" uri="{B025F937-C7B1-47D3-B67F-A62EFF666E3E}">
          <x14:id>{66439E90-CA8F-44DF-BCBC-99BCE2D85FD2}</x14:id>
        </ext>
      </extLst>
    </cfRule>
  </conditionalFormatting>
  <conditionalFormatting sqref="AD5:AF5 AE6:AF6">
    <cfRule type="dataBar" priority="21">
      <dataBar>
        <cfvo type="num" val="0"/>
        <cfvo type="num" val="1"/>
        <color rgb="FF00B050"/>
      </dataBar>
      <extLst>
        <ext xmlns:x14="http://schemas.microsoft.com/office/spreadsheetml/2009/9/main" uri="{B025F937-C7B1-47D3-B67F-A62EFF666E3E}">
          <x14:id>{8B7078F0-C438-48E1-A0C6-9019919575E4}</x14:id>
        </ext>
      </extLst>
    </cfRule>
  </conditionalFormatting>
  <conditionalFormatting sqref="AD10:AF10">
    <cfRule type="dataBar" priority="20">
      <dataBar>
        <cfvo type="num" val="0"/>
        <cfvo type="num" val="1"/>
        <color rgb="FF00B050"/>
      </dataBar>
      <extLst>
        <ext xmlns:x14="http://schemas.microsoft.com/office/spreadsheetml/2009/9/main" uri="{B025F937-C7B1-47D3-B67F-A62EFF666E3E}">
          <x14:id>{3228BB85-AA7A-4F9E-ABB1-8A24EFA9B6DB}</x14:id>
        </ext>
      </extLst>
    </cfRule>
  </conditionalFormatting>
  <conditionalFormatting sqref="AD34:AF34">
    <cfRule type="dataBar" priority="7">
      <dataBar>
        <cfvo type="num" val="0"/>
        <cfvo type="num" val="1"/>
        <color rgb="FF00B050"/>
      </dataBar>
      <extLst>
        <ext xmlns:x14="http://schemas.microsoft.com/office/spreadsheetml/2009/9/main" uri="{B025F937-C7B1-47D3-B67F-A62EFF666E3E}">
          <x14:id>{E7FC6C6C-432B-4CCA-AF14-57EAF48DDCFB}</x14:id>
        </ext>
      </extLst>
    </cfRule>
  </conditionalFormatting>
  <conditionalFormatting sqref="AD36:AF36">
    <cfRule type="dataBar" priority="19">
      <dataBar>
        <cfvo type="num" val="0"/>
        <cfvo type="num" val="1"/>
        <color rgb="FF00B050"/>
      </dataBar>
      <extLst>
        <ext xmlns:x14="http://schemas.microsoft.com/office/spreadsheetml/2009/9/main" uri="{B025F937-C7B1-47D3-B67F-A62EFF666E3E}">
          <x14:id>{F640946F-0817-4EEE-BE8E-45EBC92D2E69}</x14:id>
        </ext>
      </extLst>
    </cfRule>
  </conditionalFormatting>
  <conditionalFormatting sqref="AE35">
    <cfRule type="dataBar" priority="4">
      <dataBar>
        <cfvo type="num" val="0"/>
        <cfvo type="num" val="1"/>
        <color rgb="FF00B050"/>
      </dataBar>
      <extLst>
        <ext xmlns:x14="http://schemas.microsoft.com/office/spreadsheetml/2009/9/main" uri="{B025F937-C7B1-47D3-B67F-A62EFF666E3E}">
          <x14:id>{BFD38693-63B6-4B0B-B351-BF8AD8C290C5}</x14:id>
        </ext>
      </extLst>
    </cfRule>
  </conditionalFormatting>
  <conditionalFormatting sqref="AE36">
    <cfRule type="dataBar" priority="3">
      <dataBar>
        <cfvo type="num" val="0"/>
        <cfvo type="num" val="1"/>
        <color rgb="FF00B050"/>
      </dataBar>
      <extLst>
        <ext xmlns:x14="http://schemas.microsoft.com/office/spreadsheetml/2009/9/main" uri="{B025F937-C7B1-47D3-B67F-A62EFF666E3E}">
          <x14:id>{C6FDBD6F-16F3-4911-8960-479E685EA7D9}</x14:id>
        </ext>
      </extLst>
    </cfRule>
  </conditionalFormatting>
  <conditionalFormatting sqref="AE37">
    <cfRule type="dataBar" priority="12">
      <dataBar>
        <cfvo type="num" val="0"/>
        <cfvo type="num" val="1"/>
        <color rgb="FF00B050"/>
      </dataBar>
      <extLst>
        <ext xmlns:x14="http://schemas.microsoft.com/office/spreadsheetml/2009/9/main" uri="{B025F937-C7B1-47D3-B67F-A62EFF666E3E}">
          <x14:id>{737D9B52-121F-4CD1-88D6-3627D432C5DA}</x14:id>
        </ext>
      </extLst>
    </cfRule>
  </conditionalFormatting>
  <conditionalFormatting sqref="AE38">
    <cfRule type="dataBar" priority="11">
      <dataBar>
        <cfvo type="num" val="0"/>
        <cfvo type="num" val="1"/>
        <color rgb="FF00B050"/>
      </dataBar>
      <extLst>
        <ext xmlns:x14="http://schemas.microsoft.com/office/spreadsheetml/2009/9/main" uri="{B025F937-C7B1-47D3-B67F-A62EFF666E3E}">
          <x14:id>{C590A352-DC4A-4479-BF17-D8ACD40941A0}</x14:id>
        </ext>
      </extLst>
    </cfRule>
  </conditionalFormatting>
  <conditionalFormatting sqref="AF35">
    <cfRule type="dataBar" priority="2">
      <dataBar>
        <cfvo type="num" val="0"/>
        <cfvo type="num" val="1"/>
        <color rgb="FF00B050"/>
      </dataBar>
      <extLst>
        <ext xmlns:x14="http://schemas.microsoft.com/office/spreadsheetml/2009/9/main" uri="{B025F937-C7B1-47D3-B67F-A62EFF666E3E}">
          <x14:id>{113C3C1B-596F-43BC-8F2A-A1F98D05FA34}</x14:id>
        </ext>
      </extLst>
    </cfRule>
  </conditionalFormatting>
  <conditionalFormatting sqref="AF36">
    <cfRule type="dataBar" priority="1">
      <dataBar>
        <cfvo type="num" val="0"/>
        <cfvo type="num" val="1"/>
        <color rgb="FF00B050"/>
      </dataBar>
      <extLst>
        <ext xmlns:x14="http://schemas.microsoft.com/office/spreadsheetml/2009/9/main" uri="{B025F937-C7B1-47D3-B67F-A62EFF666E3E}">
          <x14:id>{C79D3B71-6EEC-437F-A5B0-BEA92E71C3A8}</x14:id>
        </ext>
      </extLst>
    </cfRule>
  </conditionalFormatting>
  <conditionalFormatting sqref="AF37">
    <cfRule type="dataBar" priority="10">
      <dataBar>
        <cfvo type="num" val="0"/>
        <cfvo type="num" val="1"/>
        <color rgb="FF00B050"/>
      </dataBar>
      <extLst>
        <ext xmlns:x14="http://schemas.microsoft.com/office/spreadsheetml/2009/9/main" uri="{B025F937-C7B1-47D3-B67F-A62EFF666E3E}">
          <x14:id>{F2BBBD89-B582-437F-9693-AF16823CE8EC}</x14:id>
        </ext>
      </extLst>
    </cfRule>
  </conditionalFormatting>
  <conditionalFormatting sqref="AF38">
    <cfRule type="dataBar" priority="9">
      <dataBar>
        <cfvo type="num" val="0"/>
        <cfvo type="num" val="1"/>
        <color rgb="FF00B050"/>
      </dataBar>
      <extLst>
        <ext xmlns:x14="http://schemas.microsoft.com/office/spreadsheetml/2009/9/main" uri="{B025F937-C7B1-47D3-B67F-A62EFF666E3E}">
          <x14:id>{A30505AD-EB6A-47D8-B204-FC4778FF5EA0}</x14:id>
        </ext>
      </extLst>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26317DD-23A6-4354-B473-91C5BBA983AF}">
            <x14:dataBar minLength="0" maxLength="100" gradient="0">
              <x14:cfvo type="num">
                <xm:f>0</xm:f>
              </x14:cfvo>
              <x14:cfvo type="num">
                <xm:f>1</xm:f>
              </x14:cfvo>
              <x14:negativeFillColor rgb="FFFF0000"/>
              <x14:axisColor rgb="FF000000"/>
            </x14:dataBar>
          </x14:cfRule>
          <xm:sqref>H35:I35</xm:sqref>
        </x14:conditionalFormatting>
        <x14:conditionalFormatting xmlns:xm="http://schemas.microsoft.com/office/excel/2006/main">
          <x14:cfRule type="dataBar" id="{021DEF70-C542-4B39-88ED-C5FBA610B147}">
            <x14:dataBar minLength="0" maxLength="100" gradient="0">
              <x14:cfvo type="num">
                <xm:f>0</xm:f>
              </x14:cfvo>
              <x14:cfvo type="num">
                <xm:f>1</xm:f>
              </x14:cfvo>
              <x14:negativeFillColor rgb="FFFF0000"/>
              <x14:axisColor rgb="FF000000"/>
            </x14:dataBar>
          </x14:cfRule>
          <xm:sqref>H36:I36 O7 R10 U10 W10:X10 Z10 Q6:R7 O9:R9 AA7 AD7 T6:U8 W6 Z6:AD6 T15:U15 W8 X6:X8 O25:Q26 T9 R17 T17 T23 R19:S19 R20:R23 Q11:T11 Q12:W14 U19 W19:W20 AA9 AC9:AF9 Z8:AF8 Q16:W16 W15 X25:X26 AD11:AF35 AA25:AC26 AA15:AC15 H34:I34 K5:K38 R24:S27 R37:W38 U25:U30 T26:T30 V27:W30 Q31:Q38 R31:T36 U34:W36 AD37:AF38 AB27:AC32 X11:AC11 AG5:AG38</xm:sqref>
        </x14:conditionalFormatting>
        <x14:conditionalFormatting xmlns:xm="http://schemas.microsoft.com/office/excel/2006/main">
          <x14:cfRule type="dataBar" id="{C0CCBCE8-0F06-4AFA-AFC6-96B74BC4A1D3}">
            <x14:dataBar minLength="0" maxLength="100" gradient="0">
              <x14:cfvo type="num">
                <xm:f>0</xm:f>
              </x14:cfvo>
              <x14:cfvo type="num">
                <xm:f>1</xm:f>
              </x14:cfvo>
              <x14:negativeFillColor rgb="FFFF0000"/>
              <x14:axisColor rgb="FF000000"/>
            </x14:dataBar>
          </x14:cfRule>
          <xm:sqref>H37:I37</xm:sqref>
        </x14:conditionalFormatting>
        <x14:conditionalFormatting xmlns:xm="http://schemas.microsoft.com/office/excel/2006/main">
          <x14:cfRule type="dataBar" id="{FB4D5EC1-C2E0-457D-8F49-A82B17FB3F24}">
            <x14:dataBar minLength="0" maxLength="100" gradient="0">
              <x14:cfvo type="num">
                <xm:f>0</xm:f>
              </x14:cfvo>
              <x14:cfvo type="num">
                <xm:f>1</xm:f>
              </x14:cfvo>
              <x14:negativeFillColor rgb="FFFF0000"/>
              <x14:axisColor rgb="FF000000"/>
            </x14:dataBar>
          </x14:cfRule>
          <xm:sqref>Y10</xm:sqref>
        </x14:conditionalFormatting>
        <x14:conditionalFormatting xmlns:xm="http://schemas.microsoft.com/office/excel/2006/main">
          <x14:cfRule type="dataBar" id="{A2A39266-F570-4099-AD1C-EF15E0ACCEFD}">
            <x14:dataBar minLength="0" maxLength="100" gradient="0">
              <x14:cfvo type="num">
                <xm:f>0</xm:f>
              </x14:cfvo>
              <x14:cfvo type="num">
                <xm:f>1</xm:f>
              </x14:cfvo>
              <x14:negativeFillColor rgb="FFFF0000"/>
              <x14:axisColor rgb="FF000000"/>
            </x14:dataBar>
          </x14:cfRule>
          <xm:sqref>AA5</xm:sqref>
        </x14:conditionalFormatting>
        <x14:conditionalFormatting xmlns:xm="http://schemas.microsoft.com/office/excel/2006/main">
          <x14:cfRule type="dataBar" id="{C15CE9F1-4E8B-402E-A1AF-1508FB0FA521}">
            <x14:dataBar minLength="0" maxLength="100" gradient="0">
              <x14:cfvo type="num">
                <xm:f>0</xm:f>
              </x14:cfvo>
              <x14:cfvo type="num">
                <xm:f>1</xm:f>
              </x14:cfvo>
              <x14:negativeFillColor rgb="FFFF0000"/>
              <x14:axisColor rgb="FF000000"/>
            </x14:dataBar>
          </x14:cfRule>
          <xm:sqref>AA10:AC10</xm:sqref>
        </x14:conditionalFormatting>
        <x14:conditionalFormatting xmlns:xm="http://schemas.microsoft.com/office/excel/2006/main">
          <x14:cfRule type="dataBar" id="{186318F7-4466-4FE6-81A3-A5965CE9F54E}">
            <x14:dataBar minLength="0" maxLength="100" gradient="0">
              <x14:cfvo type="num">
                <xm:f>0</xm:f>
              </x14:cfvo>
              <x14:cfvo type="num">
                <xm:f>1</xm:f>
              </x14:cfvo>
              <x14:negativeFillColor rgb="FFFF0000"/>
              <x14:axisColor rgb="FF000000"/>
            </x14:dataBar>
          </x14:cfRule>
          <xm:sqref>AB5:AC5</xm:sqref>
        </x14:conditionalFormatting>
        <x14:conditionalFormatting xmlns:xm="http://schemas.microsoft.com/office/excel/2006/main">
          <x14:cfRule type="dataBar" id="{8A03B50C-965E-4760-9CF9-0285CBDEE89F}">
            <x14:dataBar minLength="0" maxLength="100" gradient="0">
              <x14:cfvo type="num">
                <xm:f>0</xm:f>
              </x14:cfvo>
              <x14:cfvo type="num">
                <xm:f>1</xm:f>
              </x14:cfvo>
              <x14:negativeFillColor rgb="FFFF0000"/>
              <x14:axisColor rgb="FF000000"/>
            </x14:dataBar>
          </x14:cfRule>
          <xm:sqref>AD35</xm:sqref>
        </x14:conditionalFormatting>
        <x14:conditionalFormatting xmlns:xm="http://schemas.microsoft.com/office/excel/2006/main">
          <x14:cfRule type="dataBar" id="{BC8D572C-EE2D-4F1F-BD5E-D9661D4639EE}">
            <x14:dataBar minLength="0" maxLength="100" gradient="0">
              <x14:cfvo type="num">
                <xm:f>0</xm:f>
              </x14:cfvo>
              <x14:cfvo type="num">
                <xm:f>1</xm:f>
              </x14:cfvo>
              <x14:negativeFillColor rgb="FFFF0000"/>
              <x14:axisColor rgb="FF000000"/>
            </x14:dataBar>
          </x14:cfRule>
          <xm:sqref>AD36</xm:sqref>
        </x14:conditionalFormatting>
        <x14:conditionalFormatting xmlns:xm="http://schemas.microsoft.com/office/excel/2006/main">
          <x14:cfRule type="dataBar" id="{081B6F6B-F35B-4CDE-8216-9801068B1A5C}">
            <x14:dataBar minLength="0" maxLength="100" gradient="0">
              <x14:cfvo type="num">
                <xm:f>0</xm:f>
              </x14:cfvo>
              <x14:cfvo type="num">
                <xm:f>1</xm:f>
              </x14:cfvo>
              <x14:negativeFillColor rgb="FFFF0000"/>
              <x14:axisColor rgb="FF000000"/>
            </x14:dataBar>
          </x14:cfRule>
          <xm:sqref>AD37</xm:sqref>
        </x14:conditionalFormatting>
        <x14:conditionalFormatting xmlns:xm="http://schemas.microsoft.com/office/excel/2006/main">
          <x14:cfRule type="dataBar" id="{66439E90-CA8F-44DF-BCBC-99BCE2D85FD2}">
            <x14:dataBar minLength="0" maxLength="100" gradient="0">
              <x14:cfvo type="num">
                <xm:f>0</xm:f>
              </x14:cfvo>
              <x14:cfvo type="num">
                <xm:f>1</xm:f>
              </x14:cfvo>
              <x14:negativeFillColor rgb="FFFF0000"/>
              <x14:axisColor rgb="FF000000"/>
            </x14:dataBar>
          </x14:cfRule>
          <xm:sqref>AD38</xm:sqref>
        </x14:conditionalFormatting>
        <x14:conditionalFormatting xmlns:xm="http://schemas.microsoft.com/office/excel/2006/main">
          <x14:cfRule type="dataBar" id="{8B7078F0-C438-48E1-A0C6-9019919575E4}">
            <x14:dataBar minLength="0" maxLength="100" gradient="0">
              <x14:cfvo type="num">
                <xm:f>0</xm:f>
              </x14:cfvo>
              <x14:cfvo type="num">
                <xm:f>1</xm:f>
              </x14:cfvo>
              <x14:negativeFillColor rgb="FFFF0000"/>
              <x14:axisColor rgb="FF000000"/>
            </x14:dataBar>
          </x14:cfRule>
          <xm:sqref>AD5:AF5 AE6:AF6</xm:sqref>
        </x14:conditionalFormatting>
        <x14:conditionalFormatting xmlns:xm="http://schemas.microsoft.com/office/excel/2006/main">
          <x14:cfRule type="dataBar" id="{3228BB85-AA7A-4F9E-ABB1-8A24EFA9B6DB}">
            <x14:dataBar minLength="0" maxLength="100" gradient="0">
              <x14:cfvo type="num">
                <xm:f>0</xm:f>
              </x14:cfvo>
              <x14:cfvo type="num">
                <xm:f>1</xm:f>
              </x14:cfvo>
              <x14:negativeFillColor rgb="FFFF0000"/>
              <x14:axisColor rgb="FF000000"/>
            </x14:dataBar>
          </x14:cfRule>
          <xm:sqref>AD10:AF10</xm:sqref>
        </x14:conditionalFormatting>
        <x14:conditionalFormatting xmlns:xm="http://schemas.microsoft.com/office/excel/2006/main">
          <x14:cfRule type="dataBar" id="{E7FC6C6C-432B-4CCA-AF14-57EAF48DDCFB}">
            <x14:dataBar minLength="0" maxLength="100" gradient="0">
              <x14:cfvo type="num">
                <xm:f>0</xm:f>
              </x14:cfvo>
              <x14:cfvo type="num">
                <xm:f>1</xm:f>
              </x14:cfvo>
              <x14:negativeFillColor rgb="FFFF0000"/>
              <x14:axisColor rgb="FF000000"/>
            </x14:dataBar>
          </x14:cfRule>
          <xm:sqref>AD34:AF34</xm:sqref>
        </x14:conditionalFormatting>
        <x14:conditionalFormatting xmlns:xm="http://schemas.microsoft.com/office/excel/2006/main">
          <x14:cfRule type="dataBar" id="{F640946F-0817-4EEE-BE8E-45EBC92D2E69}">
            <x14:dataBar minLength="0" maxLength="100" gradient="0">
              <x14:cfvo type="num">
                <xm:f>0</xm:f>
              </x14:cfvo>
              <x14:cfvo type="num">
                <xm:f>1</xm:f>
              </x14:cfvo>
              <x14:negativeFillColor rgb="FFFF0000"/>
              <x14:axisColor rgb="FF000000"/>
            </x14:dataBar>
          </x14:cfRule>
          <xm:sqref>AD36:AF36</xm:sqref>
        </x14:conditionalFormatting>
        <x14:conditionalFormatting xmlns:xm="http://schemas.microsoft.com/office/excel/2006/main">
          <x14:cfRule type="dataBar" id="{BFD38693-63B6-4B0B-B351-BF8AD8C290C5}">
            <x14:dataBar minLength="0" maxLength="100" gradient="0">
              <x14:cfvo type="num">
                <xm:f>0</xm:f>
              </x14:cfvo>
              <x14:cfvo type="num">
                <xm:f>1</xm:f>
              </x14:cfvo>
              <x14:negativeFillColor rgb="FFFF0000"/>
              <x14:axisColor rgb="FF000000"/>
            </x14:dataBar>
          </x14:cfRule>
          <xm:sqref>AE35</xm:sqref>
        </x14:conditionalFormatting>
        <x14:conditionalFormatting xmlns:xm="http://schemas.microsoft.com/office/excel/2006/main">
          <x14:cfRule type="dataBar" id="{C6FDBD6F-16F3-4911-8960-479E685EA7D9}">
            <x14:dataBar minLength="0" maxLength="100" gradient="0">
              <x14:cfvo type="num">
                <xm:f>0</xm:f>
              </x14:cfvo>
              <x14:cfvo type="num">
                <xm:f>1</xm:f>
              </x14:cfvo>
              <x14:negativeFillColor rgb="FFFF0000"/>
              <x14:axisColor rgb="FF000000"/>
            </x14:dataBar>
          </x14:cfRule>
          <xm:sqref>AE36</xm:sqref>
        </x14:conditionalFormatting>
        <x14:conditionalFormatting xmlns:xm="http://schemas.microsoft.com/office/excel/2006/main">
          <x14:cfRule type="dataBar" id="{737D9B52-121F-4CD1-88D6-3627D432C5DA}">
            <x14:dataBar minLength="0" maxLength="100" gradient="0">
              <x14:cfvo type="num">
                <xm:f>0</xm:f>
              </x14:cfvo>
              <x14:cfvo type="num">
                <xm:f>1</xm:f>
              </x14:cfvo>
              <x14:negativeFillColor rgb="FFFF0000"/>
              <x14:axisColor rgb="FF000000"/>
            </x14:dataBar>
          </x14:cfRule>
          <xm:sqref>AE37</xm:sqref>
        </x14:conditionalFormatting>
        <x14:conditionalFormatting xmlns:xm="http://schemas.microsoft.com/office/excel/2006/main">
          <x14:cfRule type="dataBar" id="{C590A352-DC4A-4479-BF17-D8ACD40941A0}">
            <x14:dataBar minLength="0" maxLength="100" gradient="0">
              <x14:cfvo type="num">
                <xm:f>0</xm:f>
              </x14:cfvo>
              <x14:cfvo type="num">
                <xm:f>1</xm:f>
              </x14:cfvo>
              <x14:negativeFillColor rgb="FFFF0000"/>
              <x14:axisColor rgb="FF000000"/>
            </x14:dataBar>
          </x14:cfRule>
          <xm:sqref>AE38</xm:sqref>
        </x14:conditionalFormatting>
        <x14:conditionalFormatting xmlns:xm="http://schemas.microsoft.com/office/excel/2006/main">
          <x14:cfRule type="dataBar" id="{113C3C1B-596F-43BC-8F2A-A1F98D05FA34}">
            <x14:dataBar minLength="0" maxLength="100" gradient="0">
              <x14:cfvo type="num">
                <xm:f>0</xm:f>
              </x14:cfvo>
              <x14:cfvo type="num">
                <xm:f>1</xm:f>
              </x14:cfvo>
              <x14:negativeFillColor rgb="FFFF0000"/>
              <x14:axisColor rgb="FF000000"/>
            </x14:dataBar>
          </x14:cfRule>
          <xm:sqref>AF35</xm:sqref>
        </x14:conditionalFormatting>
        <x14:conditionalFormatting xmlns:xm="http://schemas.microsoft.com/office/excel/2006/main">
          <x14:cfRule type="dataBar" id="{C79D3B71-6EEC-437F-A5B0-BEA92E71C3A8}">
            <x14:dataBar minLength="0" maxLength="100" gradient="0">
              <x14:cfvo type="num">
                <xm:f>0</xm:f>
              </x14:cfvo>
              <x14:cfvo type="num">
                <xm:f>1</xm:f>
              </x14:cfvo>
              <x14:negativeFillColor rgb="FFFF0000"/>
              <x14:axisColor rgb="FF000000"/>
            </x14:dataBar>
          </x14:cfRule>
          <xm:sqref>AF36</xm:sqref>
        </x14:conditionalFormatting>
        <x14:conditionalFormatting xmlns:xm="http://schemas.microsoft.com/office/excel/2006/main">
          <x14:cfRule type="dataBar" id="{F2BBBD89-B582-437F-9693-AF16823CE8EC}">
            <x14:dataBar minLength="0" maxLength="100" gradient="0">
              <x14:cfvo type="num">
                <xm:f>0</xm:f>
              </x14:cfvo>
              <x14:cfvo type="num">
                <xm:f>1</xm:f>
              </x14:cfvo>
              <x14:negativeFillColor rgb="FFFF0000"/>
              <x14:axisColor rgb="FF000000"/>
            </x14:dataBar>
          </x14:cfRule>
          <xm:sqref>AF37</xm:sqref>
        </x14:conditionalFormatting>
        <x14:conditionalFormatting xmlns:xm="http://schemas.microsoft.com/office/excel/2006/main">
          <x14:cfRule type="dataBar" id="{A30505AD-EB6A-47D8-B204-FC4778FF5EA0}">
            <x14:dataBar minLength="0" maxLength="100" gradient="0">
              <x14:cfvo type="num">
                <xm:f>0</xm:f>
              </x14:cfvo>
              <x14:cfvo type="num">
                <xm:f>1</xm:f>
              </x14:cfvo>
              <x14:negativeFillColor rgb="FFFF0000"/>
              <x14:axisColor rgb="FF000000"/>
            </x14:dataBar>
          </x14:cfRule>
          <xm:sqref>AF38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VALIDACIÓN LÍDERES</vt:lpstr>
      <vt:lpstr>SEGUIMIENTO 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ABEL MENDEZ</dc:creator>
  <cp:keywords/>
  <dc:description/>
  <cp:lastModifiedBy>LUCIA LLANOS</cp:lastModifiedBy>
  <cp:revision/>
  <dcterms:created xsi:type="dcterms:W3CDTF">2019-09-19T02:10:35Z</dcterms:created>
  <dcterms:modified xsi:type="dcterms:W3CDTF">2026-06-30T21:10:04Z</dcterms:modified>
  <cp:category/>
  <cp:contentStatus/>
</cp:coreProperties>
</file>